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综测" sheetId="1" r:id="rId1"/>
    <sheet name="教务处学业成绩" sheetId="2" r:id="rId2"/>
    <sheet name="学业成绩明细" sheetId="3" r:id="rId3"/>
  </sheets>
  <definedNames>
    <definedName name="_xlnm._FilterDatabase" localSheetId="1" hidden="1">教务处学业成绩!$A$1:$P$37</definedName>
    <definedName name="_xlnm.Print_Area" localSheetId="0">综测!$A$1:$AS$62</definedName>
  </definedNames>
  <calcPr calcId="144525"/>
</workbook>
</file>

<file path=xl/sharedStrings.xml><?xml version="1.0" encoding="utf-8"?>
<sst xmlns="http://schemas.openxmlformats.org/spreadsheetml/2006/main" count="561" uniqueCount="281">
  <si>
    <t>合肥学院学生综合素质测评一览表</t>
  </si>
  <si>
    <t>加扣分明细（如：班长，作弊，警告处分，计算机二级，XXX几等奖等）</t>
  </si>
  <si>
    <t xml:space="preserve">学院（盖章）：                     班级：                     填表人（签名）：                     审核人（签名）：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</si>
  <si>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</si>
  <si>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</si>
  <si>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</si>
  <si>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</si>
  <si>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</si>
  <si>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</si>
  <si>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</si>
  <si>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</si>
  <si>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</si>
  <si>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</si>
  <si>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</si>
  <si>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</si>
  <si>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</si>
  <si>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</si>
  <si>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</si>
  <si>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</si>
  <si>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</si>
  <si>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</si>
  <si>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</si>
  <si>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</si>
  <si>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</si>
  <si>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</si>
  <si>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</si>
  <si>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</si>
  <si>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</si>
  <si>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</si>
  <si>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</si>
  <si>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</si>
  <si>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</si>
  <si>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</si>
  <si>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</si>
  <si>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</si>
  <si>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</si>
  <si>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</si>
  <si>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</si>
  <si>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</si>
  <si>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</si>
  <si>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</si>
  <si>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</si>
  <si>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</si>
  <si>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</si>
  <si>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</si>
  <si>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</si>
  <si>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</si>
  <si>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</si>
  <si>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</si>
  <si>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</si>
  <si>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</si>
  <si>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</si>
  <si>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</si>
  <si>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</si>
  <si>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</si>
  <si>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</si>
  <si>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</si>
  <si>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r>
      <rPr>
        <sz val="12"/>
        <color indexed="8"/>
        <rFont val="宋体"/>
        <charset val="134"/>
      </rPr>
      <t>曾娜娜</t>
    </r>
  </si>
  <si>
    <r>
      <rPr>
        <sz val="12"/>
        <color indexed="8"/>
        <rFont val="宋体"/>
        <charset val="134"/>
      </rPr>
      <t>桂苑6栋211</t>
    </r>
  </si>
  <si>
    <t>“外研社·国才杯”英语写作大赛校级三等奖（6分）
“外研社·国才杯”英语阅读大赛校级三等奖（6分）
校外志愿者（4分）、团支书（3分）</t>
  </si>
  <si>
    <r>
      <rPr>
        <sz val="12"/>
        <color indexed="8"/>
        <rFont val="宋体"/>
        <charset val="134"/>
      </rPr>
      <t>胡采玲</t>
    </r>
  </si>
  <si>
    <t>“外研社·国才杯”英语写作大赛校级二等奖（8分）
“外研社·国才杯”英语阅读大赛校级三等奖（6分）
校外志愿者（2分）学委（3分）</t>
  </si>
  <si>
    <r>
      <rPr>
        <sz val="12"/>
        <color indexed="8"/>
        <rFont val="宋体"/>
        <charset val="134"/>
      </rPr>
      <t>朱婧妤</t>
    </r>
  </si>
  <si>
    <t>“外研社·国才杯”英语阅读大赛校级一等奖（10分）
校外志愿者（4分）副班长（3分）科技节校级三等奖（6分）</t>
  </si>
  <si>
    <r>
      <rPr>
        <sz val="12"/>
        <color indexed="8"/>
        <rFont val="宋体"/>
        <charset val="134"/>
      </rPr>
      <t>张贺</t>
    </r>
  </si>
  <si>
    <r>
      <rPr>
        <sz val="12"/>
        <color indexed="8"/>
        <rFont val="宋体"/>
        <charset val="134"/>
      </rPr>
      <t>兰苑44栋208</t>
    </r>
  </si>
  <si>
    <t>文明寝室（3）分“外研社·国才杯”英语阅读大赛校级三等奖（6分）
化学点亮生活优秀奖（4分）
全国大学生物理实验竞赛合肥学院校赛三等奖（6分）</t>
  </si>
  <si>
    <r>
      <rPr>
        <sz val="12"/>
        <color indexed="8"/>
        <rFont val="宋体"/>
        <charset val="134"/>
      </rPr>
      <t>梁馨予</t>
    </r>
  </si>
  <si>
    <r>
      <rPr>
        <sz val="12"/>
        <color indexed="8"/>
        <rFont val="宋体"/>
        <charset val="134"/>
      </rPr>
      <t>桂苑6栋213</t>
    </r>
  </si>
  <si>
    <r>
      <rPr>
        <sz val="12"/>
        <color indexed="8"/>
        <rFont val="宋体"/>
        <charset val="134"/>
      </rPr>
      <t>高树楷</t>
    </r>
  </si>
  <si>
    <t xml:space="preserve">文明寝室（3）分
宣传委员（3）分
互联网＋省级金奖（15分）
 外研社 国才杯 英语阅读大赛校级三等奖（6分）
大学生化学竞赛选拔赛综合知识与技能竞赛校级二等奖（8分）
大学生化学竞赛选拔赛理论知识竞赛校级二等奖（8分）
</t>
  </si>
  <si>
    <r>
      <rPr>
        <sz val="12"/>
        <color indexed="8"/>
        <rFont val="宋体"/>
        <charset val="134"/>
      </rPr>
      <t>汪严</t>
    </r>
  </si>
  <si>
    <r>
      <rPr>
        <sz val="12"/>
        <color indexed="8"/>
        <rFont val="宋体"/>
        <charset val="134"/>
      </rPr>
      <t>兰苑44栋209</t>
    </r>
  </si>
  <si>
    <t>全国大学生化工实验大赛华东区赛二等奖（12分）
“外研社·国才杯”英语阅读大赛校级特等奖（10分）
“外研社·国才杯”英语演讲大赛校级一等奖（10分）</t>
  </si>
  <si>
    <r>
      <rPr>
        <sz val="12"/>
        <color indexed="8"/>
        <rFont val="宋体"/>
        <charset val="134"/>
      </rPr>
      <t>相若雨</t>
    </r>
  </si>
  <si>
    <r>
      <rPr>
        <sz val="12"/>
        <color indexed="8"/>
        <rFont val="宋体"/>
        <charset val="134"/>
      </rPr>
      <t>刘继婷</t>
    </r>
  </si>
  <si>
    <t>六级5分</t>
  </si>
  <si>
    <r>
      <rPr>
        <sz val="12"/>
        <color indexed="8"/>
        <rFont val="宋体"/>
        <charset val="134"/>
      </rPr>
      <t>符吕成</t>
    </r>
  </si>
  <si>
    <t>六级5分全国化工原理实验大赛区级二等奖（12分）
“外研社·国才杯”英语写作大赛校级三等奖（6分）
“外研社·国才杯”英语阅读大赛校级特等奖（10分）</t>
  </si>
  <si>
    <r>
      <rPr>
        <sz val="12"/>
        <color indexed="8"/>
        <rFont val="宋体"/>
        <charset val="134"/>
      </rPr>
      <t>江浩</t>
    </r>
  </si>
  <si>
    <r>
      <rPr>
        <sz val="12"/>
        <color indexed="8"/>
        <rFont val="宋体"/>
        <charset val="134"/>
      </rPr>
      <t>夏曼曼</t>
    </r>
  </si>
  <si>
    <r>
      <rPr>
        <sz val="12"/>
        <color indexed="8"/>
        <rFont val="宋体"/>
        <charset val="134"/>
      </rPr>
      <t>秦旭旭</t>
    </r>
  </si>
  <si>
    <r>
      <rPr>
        <sz val="12"/>
        <color indexed="8"/>
        <rFont val="宋体"/>
        <charset val="134"/>
      </rPr>
      <t>何凡</t>
    </r>
  </si>
  <si>
    <r>
      <rPr>
        <sz val="12"/>
        <color indexed="8"/>
        <rFont val="宋体"/>
        <charset val="134"/>
      </rPr>
      <t>郭正纲</t>
    </r>
  </si>
  <si>
    <r>
      <rPr>
        <sz val="12"/>
        <color indexed="8"/>
        <rFont val="宋体"/>
        <charset val="134"/>
      </rPr>
      <t>兰苑44栋210</t>
    </r>
  </si>
  <si>
    <t>化工竞赛省级二等奖12
数学竞赛校级二等奖8
挑战杯校三等奖6
第八届互联网➕国铜10</t>
  </si>
  <si>
    <r>
      <rPr>
        <sz val="12"/>
        <color indexed="8"/>
        <rFont val="宋体"/>
        <charset val="134"/>
      </rPr>
      <t>王思雨</t>
    </r>
  </si>
  <si>
    <r>
      <rPr>
        <sz val="12"/>
        <color indexed="8"/>
        <rFont val="宋体"/>
        <charset val="134"/>
      </rPr>
      <t>桂苑6栋215</t>
    </r>
  </si>
  <si>
    <t>担任学生干部：组织委员、寝室长—6分
学科竞赛：节能减排国三10分、互联网＋省金15分、挑战杯校二8分、外研社阅读校三6分、外研社写作校三6分（10+15+8+6+6=45）
（能力素质：6+45=51）</t>
  </si>
  <si>
    <r>
      <rPr>
        <sz val="12"/>
        <color indexed="8"/>
        <rFont val="宋体"/>
        <charset val="134"/>
      </rPr>
      <t>刘岩</t>
    </r>
  </si>
  <si>
    <r>
      <rPr>
        <sz val="12"/>
        <color indexed="8"/>
        <rFont val="宋体"/>
        <charset val="134"/>
      </rPr>
      <t>兰苑44栋211</t>
    </r>
  </si>
  <si>
    <t xml:space="preserve">化工原理大赛赛区二等奖，12
先进个人，5 分
校外志愿活动七天七次，6 分
</t>
  </si>
  <si>
    <r>
      <rPr>
        <sz val="12"/>
        <color indexed="8"/>
        <rFont val="宋体"/>
        <charset val="134"/>
      </rPr>
      <t>郭俊伟</t>
    </r>
  </si>
  <si>
    <r>
      <rPr>
        <sz val="12"/>
        <color indexed="8"/>
        <rFont val="宋体"/>
        <charset val="134"/>
      </rPr>
      <t>鲍蕊</t>
    </r>
  </si>
  <si>
    <t>担任学生干部：新媒体主席文艺委员—6分
学科竞赛：化工原理华东校区区赛（不知道几分）、挑战杯校二（8分）、化学竞赛技能校二（8分）、化学竞赛校二（8分）、校园十佳新媒体（应该是优秀奖，不知道加几分）
校科技节三等奖</t>
  </si>
  <si>
    <r>
      <rPr>
        <sz val="12"/>
        <color indexed="8"/>
        <rFont val="宋体"/>
        <charset val="134"/>
      </rPr>
      <t>胡良辰</t>
    </r>
  </si>
  <si>
    <r>
      <rPr>
        <sz val="12"/>
        <color indexed="8"/>
        <rFont val="宋体"/>
        <charset val="134"/>
      </rPr>
      <t>兰苑44栋212</t>
    </r>
  </si>
  <si>
    <t>全国英语三等奖，六级</t>
  </si>
  <si>
    <r>
      <rPr>
        <sz val="12"/>
        <color indexed="8"/>
        <rFont val="宋体"/>
        <charset val="134"/>
      </rPr>
      <t>杨金雨</t>
    </r>
  </si>
  <si>
    <t>化工设计大赛华中赛区二等奖，胡科研老师综测1.25</t>
  </si>
  <si>
    <r>
      <rPr>
        <sz val="12"/>
        <color indexed="8"/>
        <rFont val="宋体"/>
        <charset val="134"/>
      </rPr>
      <t>陈加亮</t>
    </r>
  </si>
  <si>
    <t>心理委员，化工设计大赛华中赛区二等奖，胡科研老师综测1.25</t>
  </si>
  <si>
    <r>
      <rPr>
        <sz val="12"/>
        <color indexed="8"/>
        <rFont val="宋体"/>
        <charset val="134"/>
      </rPr>
      <t>纪冉</t>
    </r>
  </si>
  <si>
    <r>
      <rPr>
        <sz val="12"/>
        <color indexed="8"/>
        <rFont val="宋体"/>
        <charset val="134"/>
      </rPr>
      <t>张小辉</t>
    </r>
  </si>
  <si>
    <t xml:space="preserve">学生会主席（3）、心理委员（3）、校第十四届科技节二等奖（8）、化学竞赛选拔赛综合知识与技能竞赛三等奖（6）、化学竞赛选拔赛理论知识竞赛三等奖（6）、院“化学点亮生活”比赛二等奖（6）、“诚信做人，以信立身”征文比赛二等奖（6）、“集百家之长，荟灵思之萃”文创产品设计大赛三等奖（4）、“一二九”辩论赛二等奖（6）
</t>
  </si>
  <si>
    <r>
      <rPr>
        <sz val="12"/>
        <color indexed="8"/>
        <rFont val="宋体"/>
        <charset val="134"/>
      </rPr>
      <t>王怡恒</t>
    </r>
  </si>
  <si>
    <t>校级科技节三等奖</t>
  </si>
  <si>
    <r>
      <rPr>
        <sz val="12"/>
        <color indexed="8"/>
        <rFont val="宋体"/>
        <charset val="134"/>
      </rPr>
      <t>吴涵钰</t>
    </r>
  </si>
  <si>
    <r>
      <rPr>
        <sz val="12"/>
        <color indexed="8"/>
        <rFont val="宋体"/>
        <charset val="134"/>
      </rPr>
      <t>桂苑6栋216</t>
    </r>
  </si>
  <si>
    <r>
      <rPr>
        <sz val="12"/>
        <color indexed="8"/>
        <rFont val="宋体"/>
        <charset val="134"/>
      </rPr>
      <t>席赛文</t>
    </r>
  </si>
  <si>
    <r>
      <rPr>
        <sz val="12"/>
        <color indexed="8"/>
        <rFont val="宋体"/>
        <charset val="134"/>
      </rPr>
      <t>兰苑44栋213</t>
    </r>
  </si>
  <si>
    <r>
      <rPr>
        <sz val="12"/>
        <color indexed="8"/>
        <rFont val="宋体"/>
        <charset val="134"/>
      </rPr>
      <t>邓叶枫</t>
    </r>
  </si>
  <si>
    <r>
      <rPr>
        <sz val="12"/>
        <color indexed="8"/>
        <rFont val="宋体"/>
        <charset val="134"/>
      </rPr>
      <t>侯潘</t>
    </r>
  </si>
  <si>
    <r>
      <rPr>
        <sz val="12"/>
        <color indexed="8"/>
        <rFont val="宋体"/>
        <charset val="134"/>
      </rPr>
      <t>兰苑44栋214</t>
    </r>
  </si>
  <si>
    <r>
      <rPr>
        <sz val="12"/>
        <color indexed="8"/>
        <rFont val="宋体"/>
        <charset val="134"/>
      </rPr>
      <t>杨晓雨</t>
    </r>
  </si>
  <si>
    <r>
      <rPr>
        <sz val="12"/>
        <color indexed="8"/>
        <rFont val="宋体"/>
        <charset val="134"/>
      </rPr>
      <t>桂苑6栋217</t>
    </r>
  </si>
  <si>
    <r>
      <rPr>
        <sz val="12"/>
        <color indexed="8"/>
        <rFont val="宋体"/>
        <charset val="134"/>
      </rPr>
      <t>刘璐</t>
    </r>
  </si>
  <si>
    <r>
      <rPr>
        <sz val="12"/>
        <color indexed="8"/>
        <rFont val="宋体"/>
        <charset val="134"/>
      </rPr>
      <t>桂苑6栋218</t>
    </r>
  </si>
  <si>
    <r>
      <rPr>
        <sz val="12"/>
        <color indexed="8"/>
        <rFont val="宋体"/>
        <charset val="134"/>
      </rPr>
      <t>那静怡</t>
    </r>
  </si>
  <si>
    <r>
      <rPr>
        <sz val="12"/>
        <color indexed="8"/>
        <rFont val="宋体"/>
        <charset val="134"/>
      </rPr>
      <t>张文龙</t>
    </r>
  </si>
  <si>
    <t>班长，化学竞赛校二，挑战杯校二，外研社写作校一，数学竞赛校一，外研社阅读校三</t>
  </si>
  <si>
    <r>
      <rPr>
        <sz val="12"/>
        <color indexed="8"/>
        <rFont val="宋体"/>
        <charset val="134"/>
      </rPr>
      <t>李锴跃</t>
    </r>
  </si>
  <si>
    <r>
      <rPr>
        <sz val="12"/>
        <color indexed="8"/>
        <rFont val="宋体"/>
        <charset val="134"/>
      </rPr>
      <t>兰苑44栋215</t>
    </r>
  </si>
  <si>
    <r>
      <rPr>
        <sz val="12"/>
        <color indexed="8"/>
        <rFont val="宋体"/>
        <charset val="134"/>
      </rPr>
      <t>范子梦</t>
    </r>
  </si>
  <si>
    <r>
      <rPr>
        <sz val="12"/>
        <color indexed="8"/>
        <rFont val="宋体"/>
        <charset val="134"/>
      </rPr>
      <t>赖晨旭</t>
    </r>
  </si>
  <si>
    <t>总分</t>
  </si>
  <si>
    <t>总应获得学分</t>
  </si>
  <si>
    <t>门数</t>
  </si>
  <si>
    <t>总学分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</si>
  <si>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</si>
  <si>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</si>
  <si>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</si>
  <si>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</si>
  <si>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</si>
  <si>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</si>
  <si>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学院</t>
  </si>
  <si>
    <t>年级</t>
  </si>
  <si>
    <t>专业</t>
  </si>
  <si>
    <t>班级</t>
  </si>
  <si>
    <t>曾娜娜</t>
  </si>
  <si>
    <t>能源材料与化工学院</t>
  </si>
  <si>
    <t>化学工程与工艺（卓越工程师计划）</t>
  </si>
  <si>
    <t>20级化工卓越工程师班</t>
  </si>
  <si>
    <t>胡采玲</t>
  </si>
  <si>
    <t>朱婧妤</t>
  </si>
  <si>
    <t>张贺</t>
  </si>
  <si>
    <t>梁馨予</t>
  </si>
  <si>
    <t>高树楷</t>
  </si>
  <si>
    <t>汪严</t>
  </si>
  <si>
    <t>相若雨</t>
  </si>
  <si>
    <t>刘继婷</t>
  </si>
  <si>
    <t>符吕成</t>
  </si>
  <si>
    <t>江浩</t>
  </si>
  <si>
    <t>夏曼曼</t>
  </si>
  <si>
    <t>秦旭旭</t>
  </si>
  <si>
    <t>何凡</t>
  </si>
  <si>
    <t>郭正纲</t>
  </si>
  <si>
    <t>王思雨</t>
  </si>
  <si>
    <t>刘岩</t>
  </si>
  <si>
    <t>郭俊伟</t>
  </si>
  <si>
    <t>鲍蕊</t>
  </si>
  <si>
    <t>胡良辰</t>
  </si>
  <si>
    <t>杨金雨</t>
  </si>
  <si>
    <t>陈加亮</t>
  </si>
  <si>
    <t>纪冉</t>
  </si>
  <si>
    <t>张小辉</t>
  </si>
  <si>
    <t>王怡恒</t>
  </si>
  <si>
    <t>吴涵钰</t>
  </si>
  <si>
    <t>席赛文</t>
  </si>
  <si>
    <t>邓叶枫</t>
  </si>
  <si>
    <t>侯潘</t>
  </si>
  <si>
    <t>杨晓雨</t>
  </si>
  <si>
    <t>刘璐</t>
  </si>
  <si>
    <t>那静怡</t>
  </si>
  <si>
    <t>张文龙</t>
  </si>
  <si>
    <t>李锴跃</t>
  </si>
  <si>
    <t>范子梦</t>
  </si>
  <si>
    <t>赖晨旭</t>
  </si>
  <si>
    <t>2022-2023学年</t>
  </si>
  <si>
    <t>2023-2024学年</t>
  </si>
  <si>
    <t>学业成绩计算</t>
  </si>
  <si>
    <t>第一学期</t>
  </si>
  <si>
    <t>第2学期</t>
  </si>
  <si>
    <t>第1学期</t>
  </si>
  <si>
    <t>课程名称</t>
  </si>
  <si>
    <t>书法鉴赏</t>
  </si>
  <si>
    <t>分析化学</t>
  </si>
  <si>
    <t>化学与社会</t>
  </si>
  <si>
    <t>化工专业英语</t>
  </si>
  <si>
    <t>化工仪表及自动化</t>
  </si>
  <si>
    <t>化工原理 II</t>
  </si>
  <si>
    <t>化工原理实验(part one)</t>
  </si>
  <si>
    <t>化工热力学</t>
  </si>
  <si>
    <t>化工设备机械基础</t>
  </si>
  <si>
    <t>化工设备机械基础课程设计</t>
  </si>
  <si>
    <t>工程应用数学A</t>
  </si>
  <si>
    <t>市场营销</t>
  </si>
  <si>
    <t>德语国家概况2</t>
  </si>
  <si>
    <t>新能源与未来生活</t>
  </si>
  <si>
    <t>有机化学1</t>
  </si>
  <si>
    <t>有机化学2</t>
  </si>
  <si>
    <t>泛函分析</t>
  </si>
  <si>
    <t>海外新媒体前沿</t>
  </si>
  <si>
    <t>物理化学1</t>
  </si>
  <si>
    <t>电工电子学</t>
  </si>
  <si>
    <t>社会责任教育</t>
  </si>
  <si>
    <t>线性代数（工程类）</t>
  </si>
  <si>
    <t>计算机在化学化工中应用</t>
  </si>
  <si>
    <t>项目管理</t>
  </si>
  <si>
    <t>食品感官评价</t>
  </si>
  <si>
    <t>人工智能概论</t>
  </si>
  <si>
    <t>仪器分析</t>
  </si>
  <si>
    <t>体育2</t>
  </si>
  <si>
    <t>体育4</t>
  </si>
  <si>
    <t>化学反应工程</t>
  </si>
  <si>
    <t>化工专业实验(part one)</t>
  </si>
  <si>
    <t>化工传递过程基础</t>
  </si>
  <si>
    <t>化工分离工程</t>
  </si>
  <si>
    <t>化工原理 I</t>
  </si>
  <si>
    <t>化工原理实验(part two)</t>
  </si>
  <si>
    <t>化工原理课程设计</t>
  </si>
  <si>
    <t>化工安全与环保</t>
  </si>
  <si>
    <t>化工工艺学</t>
  </si>
  <si>
    <t>化工流程模拟实训-Aspen plus教程</t>
  </si>
  <si>
    <t>化工节能技术</t>
  </si>
  <si>
    <t>化工设计</t>
  </si>
  <si>
    <t>学科前沿</t>
  </si>
  <si>
    <t>宏观经济学</t>
  </si>
  <si>
    <t>就业指导</t>
  </si>
  <si>
    <t>工业催化</t>
  </si>
  <si>
    <t>数据结构与算法</t>
  </si>
  <si>
    <t>现代分离技术</t>
  </si>
  <si>
    <t>研究方法</t>
  </si>
  <si>
    <t>美育Ⅱ</t>
  </si>
  <si>
    <t>食品营养与健康</t>
  </si>
  <si>
    <t>学业成绩排名</t>
  </si>
  <si>
    <t>补考科目个数</t>
  </si>
  <si>
    <t>科目名称</t>
  </si>
  <si>
    <t>扣分</t>
  </si>
  <si>
    <t>学分</t>
  </si>
  <si>
    <t>女</t>
  </si>
  <si>
    <t>84*</t>
  </si>
  <si>
    <t>60$</t>
  </si>
  <si>
    <t>男</t>
  </si>
  <si>
    <t>83*</t>
  </si>
  <si>
    <t>89*</t>
  </si>
  <si>
    <t>73*</t>
  </si>
  <si>
    <t>79*</t>
  </si>
  <si>
    <t>74*</t>
  </si>
  <si>
    <t>76*</t>
  </si>
  <si>
    <t>化工设计、化工专业英语、化工仪表及其自动化</t>
  </si>
  <si>
    <t>72*</t>
  </si>
  <si>
    <t>66*</t>
  </si>
  <si>
    <t>化工设计、</t>
  </si>
  <si>
    <t>67*</t>
  </si>
  <si>
    <t>0*</t>
  </si>
  <si>
    <t>59*</t>
  </si>
  <si>
    <t>87*</t>
  </si>
  <si>
    <t>54$</t>
  </si>
  <si>
    <t>化工设计、线性代数、化工仪表及其自动化、化工原理2、化工热力学、化工机械设备基础、化工设计</t>
  </si>
  <si>
    <t>91*</t>
  </si>
  <si>
    <t>81*</t>
  </si>
  <si>
    <t>77*</t>
  </si>
  <si>
    <t>58*</t>
  </si>
  <si>
    <t>68*</t>
  </si>
  <si>
    <t>78*</t>
  </si>
  <si>
    <t>80*</t>
  </si>
  <si>
    <t>计算机在化学化工中的应用</t>
  </si>
  <si>
    <t>65*</t>
  </si>
  <si>
    <t>63*</t>
  </si>
  <si>
    <t>65$</t>
  </si>
  <si>
    <t>市场营销、化工热力学</t>
  </si>
  <si>
    <t>化工机械设备基础</t>
  </si>
  <si>
    <t>71*</t>
  </si>
  <si>
    <t>化工仪表及其自动化</t>
  </si>
  <si>
    <t>34$</t>
  </si>
  <si>
    <t>化工分离工程、化工热力学、化工机械设备基础</t>
  </si>
  <si>
    <t>82*</t>
  </si>
  <si>
    <t>70*</t>
  </si>
  <si>
    <t>85*</t>
  </si>
  <si>
    <t>60*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</si>
</sst>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36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color rgb="FFFFFFFF"/>
      <name val="Arial"/>
      <charset val="134"/>
    </font>
    <font>
      <sz val="10"/>
      <name val="Arial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  <font>
      <sz val="12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9E4B4"/>
        <bgColor indexed="64"/>
      </patternFill>
    </fill>
    <fill>
      <patternFill patternType="solid">
        <fgColor rgb="FFFFFD4F"/>
        <bgColor indexed="64"/>
      </patternFill>
    </fill>
    <fill>
      <patternFill patternType="solid">
        <fgColor rgb="FFEF949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5" fillId="9" borderId="13" applyNumberFormat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vertical="center" wrapText="1"/>
    </xf>
    <xf numFmtId="176" fontId="2" fillId="4" borderId="3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4" borderId="4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4" borderId="2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>
      <alignment vertical="center"/>
    </xf>
    <xf numFmtId="0" fontId="3" fillId="5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9" fontId="4" fillId="0" borderId="0" xfId="0" applyNumberFormat="1" applyFont="1">
      <alignment vertical="center"/>
    </xf>
    <xf numFmtId="0" fontId="4" fillId="6" borderId="0" xfId="0" applyFont="1" applyFill="1">
      <alignment vertical="center"/>
    </xf>
    <xf numFmtId="10" fontId="4" fillId="0" borderId="0" xfId="0" applyNumberFormat="1" applyFont="1">
      <alignment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readingOrder="1"/>
    </xf>
    <xf numFmtId="0" fontId="11" fillId="0" borderId="5" xfId="0" applyFont="1" applyFill="1" applyBorder="1" applyAlignment="1">
      <alignment horizontal="center" vertical="center" readingOrder="1"/>
    </xf>
    <xf numFmtId="0" fontId="0" fillId="0" borderId="5" xfId="0" applyFont="1" applyFill="1" applyBorder="1" applyAlignment="1">
      <alignment horizontal="center" vertical="center"/>
    </xf>
    <xf numFmtId="49" fontId="0" fillId="0" borderId="5" xfId="0" applyNumberFormat="1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6" xfId="0" applyFont="1" applyFill="1" applyBorder="1" applyAlignment="1">
      <alignment horizontal="center" vertical="center"/>
    </xf>
    <xf numFmtId="49" fontId="0" fillId="0" borderId="5" xfId="0" applyNumberFormat="1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7" xfId="0" applyFont="1" applyBorder="1" applyAlignment="1"/>
    <xf numFmtId="177" fontId="8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177" fontId="0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readingOrder="1"/>
    </xf>
    <xf numFmtId="0" fontId="0" fillId="0" borderId="7" xfId="0" applyFont="1" applyBorder="1" applyAlignment="1">
      <alignment wrapText="1"/>
    </xf>
    <xf numFmtId="177" fontId="0" fillId="0" borderId="5" xfId="0" applyNumberFormat="1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/>
    <xf numFmtId="0" fontId="13" fillId="0" borderId="5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/>
    <xf numFmtId="0" fontId="0" fillId="0" borderId="9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综测">
    <pageSetUpPr fitToPage="1"/>
  </sheetPr>
  <dimension ref="A1:AU62"/>
  <sheetViews>
    <sheetView tabSelected="1" zoomScale="85" zoomScaleNormal="85" topLeftCell="N1" workbookViewId="0">
      <selection activeCell="Y4" sqref="Y4:AA4"/>
    </sheetView>
  </sheetViews>
  <sheetFormatPr defaultColWidth="8.625" defaultRowHeight="14.25"/>
  <cols>
    <col min="1" max="1" width="5" style="27"/>
    <col min="2" max="2" width="11.125" style="27"/>
    <col min="3" max="3" width="14" style="27"/>
    <col min="4" max="41" width="7.125" style="27"/>
    <col min="42" max="42" width="16.2916666666667" style="28" customWidth="1"/>
    <col min="43" max="43" width="7.125" style="29"/>
    <col min="44" max="44" width="7.125" style="27"/>
    <col min="45" max="45" width="14.25" style="27"/>
    <col min="46" max="46" width="73.1583333333333" customWidth="1"/>
  </cols>
  <sheetData>
    <row r="1" ht="51.75" customHeight="1" spans="1:46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51" t="s">
        <v>1</v>
      </c>
    </row>
    <row r="2" ht="51.75" customHeight="1" spans="1:46">
      <c r="A2" s="31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51"/>
    </row>
    <row r="3" ht="27" customHeight="1" spans="1:46">
      <c r="A3" s="33" t="s">
        <v>3</v>
      </c>
      <c r="B3" s="33"/>
      <c r="C3" s="33"/>
      <c r="D3" s="33" t="s">
        <v>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 t="s">
        <v>5</v>
      </c>
      <c r="Z3" s="33"/>
      <c r="AA3" s="33"/>
      <c r="AB3" s="33"/>
      <c r="AC3" s="33"/>
      <c r="AD3" s="33" t="s">
        <v>6</v>
      </c>
      <c r="AE3" s="33"/>
      <c r="AF3" s="33"/>
      <c r="AG3" s="33"/>
      <c r="AH3" s="33"/>
      <c r="AI3" s="33" t="s">
        <v>7</v>
      </c>
      <c r="AJ3" s="33"/>
      <c r="AK3" s="33"/>
      <c r="AL3" s="33"/>
      <c r="AM3" s="33"/>
      <c r="AN3" s="33"/>
      <c r="AO3" s="33"/>
      <c r="AP3" s="52" t="s">
        <v>8</v>
      </c>
      <c r="AQ3" s="53" t="s">
        <v>9</v>
      </c>
      <c r="AR3" s="36" t="s">
        <v>10</v>
      </c>
      <c r="AS3" s="36" t="s">
        <v>11</v>
      </c>
      <c r="AT3" s="51"/>
    </row>
    <row r="4" ht="45.75" customHeight="1" spans="1:46">
      <c r="A4" s="34" t="s">
        <v>12</v>
      </c>
      <c r="B4" s="34"/>
      <c r="C4" s="34"/>
      <c r="D4" s="35" t="s">
        <v>13</v>
      </c>
      <c r="E4" s="35"/>
      <c r="F4" s="35"/>
      <c r="G4" s="35"/>
      <c r="H4" s="35"/>
      <c r="I4" s="35"/>
      <c r="J4" s="35" t="s">
        <v>14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47" t="s">
        <v>15</v>
      </c>
      <c r="Y4" s="35" t="s">
        <v>13</v>
      </c>
      <c r="Z4" s="35"/>
      <c r="AA4" s="35"/>
      <c r="AB4" s="36" t="s">
        <v>16</v>
      </c>
      <c r="AC4" s="47" t="s">
        <v>15</v>
      </c>
      <c r="AD4" s="35" t="s">
        <v>17</v>
      </c>
      <c r="AE4" s="35"/>
      <c r="AF4" s="35"/>
      <c r="AG4" s="36" t="s">
        <v>16</v>
      </c>
      <c r="AH4" s="47" t="s">
        <v>15</v>
      </c>
      <c r="AI4" s="35" t="s">
        <v>17</v>
      </c>
      <c r="AJ4" s="35"/>
      <c r="AK4" s="35"/>
      <c r="AL4" s="35"/>
      <c r="AM4" s="35"/>
      <c r="AN4" s="35"/>
      <c r="AO4" s="47" t="s">
        <v>15</v>
      </c>
      <c r="AP4" s="33"/>
      <c r="AQ4" s="36"/>
      <c r="AR4" s="36"/>
      <c r="AS4" s="36"/>
      <c r="AT4" s="51"/>
    </row>
    <row r="5" customHeight="1" spans="1:46">
      <c r="A5" s="34"/>
      <c r="B5" s="34"/>
      <c r="C5" s="34"/>
      <c r="D5" s="36" t="s">
        <v>18</v>
      </c>
      <c r="E5" s="36" t="s">
        <v>19</v>
      </c>
      <c r="F5" s="36" t="s">
        <v>20</v>
      </c>
      <c r="G5" s="36" t="s">
        <v>21</v>
      </c>
      <c r="H5" s="36" t="s">
        <v>22</v>
      </c>
      <c r="I5" s="36" t="s">
        <v>23</v>
      </c>
      <c r="J5" s="36" t="s">
        <v>24</v>
      </c>
      <c r="K5" s="36" t="s">
        <v>25</v>
      </c>
      <c r="L5" s="36" t="s">
        <v>26</v>
      </c>
      <c r="M5" s="36" t="s">
        <v>27</v>
      </c>
      <c r="N5" s="36" t="s">
        <v>28</v>
      </c>
      <c r="O5" s="36" t="s">
        <v>29</v>
      </c>
      <c r="P5" s="36" t="s">
        <v>30</v>
      </c>
      <c r="Q5" s="36" t="s">
        <v>31</v>
      </c>
      <c r="R5" s="36" t="s">
        <v>32</v>
      </c>
      <c r="S5" s="36" t="s">
        <v>33</v>
      </c>
      <c r="T5" s="36" t="s">
        <v>34</v>
      </c>
      <c r="U5" s="36" t="s">
        <v>35</v>
      </c>
      <c r="V5" s="36" t="s">
        <v>36</v>
      </c>
      <c r="W5" s="36" t="s">
        <v>37</v>
      </c>
      <c r="X5" s="47"/>
      <c r="Y5" s="36" t="s">
        <v>38</v>
      </c>
      <c r="Z5" s="36" t="s">
        <v>39</v>
      </c>
      <c r="AA5" s="36" t="s">
        <v>40</v>
      </c>
      <c r="AB5" s="36" t="s">
        <v>41</v>
      </c>
      <c r="AC5" s="47"/>
      <c r="AD5" s="36" t="s">
        <v>42</v>
      </c>
      <c r="AE5" s="36" t="s">
        <v>43</v>
      </c>
      <c r="AF5" s="36" t="s">
        <v>44</v>
      </c>
      <c r="AG5" s="36" t="s">
        <v>45</v>
      </c>
      <c r="AH5" s="47"/>
      <c r="AI5" s="36" t="s">
        <v>46</v>
      </c>
      <c r="AJ5" s="36" t="s">
        <v>47</v>
      </c>
      <c r="AK5" s="36" t="s">
        <v>48</v>
      </c>
      <c r="AL5" s="36" t="s">
        <v>49</v>
      </c>
      <c r="AM5" s="36" t="s">
        <v>50</v>
      </c>
      <c r="AN5" s="36" t="s">
        <v>51</v>
      </c>
      <c r="AO5" s="47"/>
      <c r="AP5" s="33"/>
      <c r="AQ5" s="36"/>
      <c r="AR5" s="36"/>
      <c r="AS5" s="36"/>
      <c r="AT5" s="51"/>
    </row>
    <row r="6" ht="27" customHeight="1" spans="1:46">
      <c r="A6" s="37" t="s">
        <v>52</v>
      </c>
      <c r="B6" s="34"/>
      <c r="C6" s="34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47"/>
      <c r="Y6" s="36"/>
      <c r="Z6" s="36"/>
      <c r="AA6" s="36"/>
      <c r="AB6" s="36"/>
      <c r="AC6" s="47"/>
      <c r="AD6" s="36"/>
      <c r="AE6" s="36"/>
      <c r="AF6" s="36"/>
      <c r="AG6" s="36"/>
      <c r="AH6" s="47"/>
      <c r="AI6" s="36"/>
      <c r="AJ6" s="36"/>
      <c r="AK6" s="36"/>
      <c r="AL6" s="36"/>
      <c r="AM6" s="36"/>
      <c r="AN6" s="36"/>
      <c r="AO6" s="47"/>
      <c r="AP6" s="33"/>
      <c r="AQ6" s="36"/>
      <c r="AR6" s="36"/>
      <c r="AS6" s="36"/>
      <c r="AT6" s="51"/>
    </row>
    <row r="7" ht="27" customHeight="1" spans="1:46">
      <c r="A7" s="34"/>
      <c r="B7" s="34"/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47"/>
      <c r="Y7" s="36"/>
      <c r="Z7" s="36"/>
      <c r="AA7" s="36"/>
      <c r="AB7" s="36"/>
      <c r="AC7" s="47"/>
      <c r="AD7" s="36"/>
      <c r="AE7" s="36"/>
      <c r="AF7" s="36"/>
      <c r="AG7" s="36"/>
      <c r="AH7" s="47"/>
      <c r="AI7" s="36"/>
      <c r="AJ7" s="36"/>
      <c r="AK7" s="36"/>
      <c r="AL7" s="36"/>
      <c r="AM7" s="36"/>
      <c r="AN7" s="36"/>
      <c r="AO7" s="47"/>
      <c r="AP7" s="33"/>
      <c r="AQ7" s="36"/>
      <c r="AR7" s="36"/>
      <c r="AS7" s="36"/>
      <c r="AT7" s="51"/>
    </row>
    <row r="8" ht="27" customHeight="1" spans="1:46">
      <c r="A8" s="34"/>
      <c r="B8" s="34"/>
      <c r="C8" s="34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47"/>
      <c r="Y8" s="36"/>
      <c r="Z8" s="36"/>
      <c r="AA8" s="36"/>
      <c r="AB8" s="36"/>
      <c r="AC8" s="47"/>
      <c r="AD8" s="36"/>
      <c r="AE8" s="36"/>
      <c r="AF8" s="36"/>
      <c r="AG8" s="36"/>
      <c r="AH8" s="47"/>
      <c r="AI8" s="36"/>
      <c r="AJ8" s="36"/>
      <c r="AK8" s="36"/>
      <c r="AL8" s="36"/>
      <c r="AM8" s="36"/>
      <c r="AN8" s="36"/>
      <c r="AO8" s="47"/>
      <c r="AP8" s="33"/>
      <c r="AQ8" s="36"/>
      <c r="AR8" s="36"/>
      <c r="AS8" s="36"/>
      <c r="AT8" s="51"/>
    </row>
    <row r="9" ht="27" customHeight="1" spans="1:47">
      <c r="A9" s="34"/>
      <c r="B9" s="34"/>
      <c r="C9" s="34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47"/>
      <c r="Y9" s="36"/>
      <c r="Z9" s="36"/>
      <c r="AA9" s="36"/>
      <c r="AB9" s="36"/>
      <c r="AC9" s="47"/>
      <c r="AD9" s="36"/>
      <c r="AE9" s="36"/>
      <c r="AF9" s="36"/>
      <c r="AG9" s="36"/>
      <c r="AH9" s="47"/>
      <c r="AI9" s="36"/>
      <c r="AJ9" s="36"/>
      <c r="AK9" s="36"/>
      <c r="AL9" s="36"/>
      <c r="AM9" s="36"/>
      <c r="AN9" s="36"/>
      <c r="AO9" s="47"/>
      <c r="AP9" s="33"/>
      <c r="AQ9" s="36"/>
      <c r="AR9" s="36"/>
      <c r="AS9" s="36"/>
      <c r="AT9" s="51"/>
      <c r="AU9" s="54" t="s">
        <v>53</v>
      </c>
    </row>
    <row r="10" ht="27" customHeight="1" spans="1:46">
      <c r="A10" s="34"/>
      <c r="B10" s="34"/>
      <c r="C10" s="34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47"/>
      <c r="Y10" s="36"/>
      <c r="Z10" s="36"/>
      <c r="AA10" s="36"/>
      <c r="AB10" s="36"/>
      <c r="AC10" s="47"/>
      <c r="AD10" s="36"/>
      <c r="AE10" s="36"/>
      <c r="AF10" s="36"/>
      <c r="AG10" s="36"/>
      <c r="AH10" s="47"/>
      <c r="AI10" s="36"/>
      <c r="AJ10" s="36"/>
      <c r="AK10" s="36"/>
      <c r="AL10" s="36"/>
      <c r="AM10" s="36"/>
      <c r="AN10" s="36"/>
      <c r="AO10" s="47"/>
      <c r="AP10" s="33"/>
      <c r="AQ10" s="36"/>
      <c r="AR10" s="36"/>
      <c r="AS10" s="36"/>
      <c r="AT10" s="51"/>
    </row>
    <row r="11" ht="43.5" hidden="1" customHeight="1" spans="1:46">
      <c r="A11" s="34"/>
      <c r="B11" s="34"/>
      <c r="C11" s="34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47"/>
      <c r="Y11" s="36"/>
      <c r="Z11" s="36"/>
      <c r="AA11" s="36"/>
      <c r="AB11" s="36"/>
      <c r="AC11" s="47"/>
      <c r="AD11" s="36"/>
      <c r="AE11" s="36"/>
      <c r="AF11" s="36"/>
      <c r="AG11" s="36"/>
      <c r="AH11" s="47"/>
      <c r="AI11" s="36"/>
      <c r="AJ11" s="36"/>
      <c r="AK11" s="36"/>
      <c r="AL11" s="36"/>
      <c r="AM11" s="36"/>
      <c r="AN11" s="36"/>
      <c r="AO11" s="47"/>
      <c r="AP11" s="33"/>
      <c r="AQ11" s="36"/>
      <c r="AR11" s="36"/>
      <c r="AS11" s="36"/>
      <c r="AT11" s="51"/>
    </row>
    <row r="12" ht="18" customHeight="1" spans="1:46">
      <c r="A12" s="37" t="s">
        <v>54</v>
      </c>
      <c r="B12" s="37" t="s">
        <v>55</v>
      </c>
      <c r="C12" s="37" t="s">
        <v>56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47"/>
      <c r="Y12" s="36"/>
      <c r="Z12" s="36"/>
      <c r="AA12" s="36"/>
      <c r="AB12" s="36"/>
      <c r="AC12" s="47"/>
      <c r="AD12" s="36"/>
      <c r="AE12" s="36"/>
      <c r="AF12" s="36"/>
      <c r="AG12" s="36"/>
      <c r="AH12" s="47"/>
      <c r="AI12" s="36"/>
      <c r="AJ12" s="36"/>
      <c r="AK12" s="36"/>
      <c r="AL12" s="36"/>
      <c r="AM12" s="36"/>
      <c r="AN12" s="36"/>
      <c r="AO12" s="47"/>
      <c r="AP12" s="33"/>
      <c r="AQ12" s="36"/>
      <c r="AR12" s="36"/>
      <c r="AS12" s="36"/>
      <c r="AT12" s="51"/>
    </row>
    <row r="13" ht="20.1" customHeight="1" spans="1:46">
      <c r="A13" s="35">
        <v>1</v>
      </c>
      <c r="B13" s="38" t="s">
        <v>57</v>
      </c>
      <c r="C13" s="39">
        <v>20305021001</v>
      </c>
      <c r="D13" s="40"/>
      <c r="E13" s="40"/>
      <c r="F13" s="40"/>
      <c r="G13" s="40"/>
      <c r="H13" s="40"/>
      <c r="I13" s="40">
        <v>4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>
        <f t="shared" ref="X13:X62" si="0">MIN(100,60+D13+E13+F13+G13+H13+I13-J13-K13-L13-M13-N13-O13-P13-Q13-R13-S13-T13-U13-V13-W13)</f>
        <v>64</v>
      </c>
      <c r="Y13" s="48">
        <v>83.55</v>
      </c>
      <c r="Z13" s="40"/>
      <c r="AA13" s="40"/>
      <c r="AB13" s="49"/>
      <c r="AC13" s="40">
        <f t="shared" ref="AC13:AC62" si="1">MIN(100,Y13+Z13+AA13-AB13)</f>
        <v>83.55</v>
      </c>
      <c r="AD13" s="50">
        <v>73</v>
      </c>
      <c r="AE13" s="40"/>
      <c r="AF13" s="40"/>
      <c r="AG13" s="40"/>
      <c r="AH13" s="40">
        <f t="shared" ref="AH13:AH62" si="2">MIN(100,AD13+AE13+AF13-AG13)</f>
        <v>73</v>
      </c>
      <c r="AI13" s="40">
        <v>3</v>
      </c>
      <c r="AJ13" s="40"/>
      <c r="AK13" s="40"/>
      <c r="AL13" s="40"/>
      <c r="AM13" s="40">
        <v>12</v>
      </c>
      <c r="AN13" s="40"/>
      <c r="AO13" s="40">
        <f t="shared" ref="AO13:AO62" si="3">MIN(100,60+AI13+AJ13+AK13+AL13+AM13+AN13)</f>
        <v>75</v>
      </c>
      <c r="AP13" s="55">
        <f t="shared" ref="AP13:AP62" si="4">X13*0.2+AC13*0.55+AH13*0.05+AO13*0.2</f>
        <v>77.4025</v>
      </c>
      <c r="AQ13" s="56">
        <v>4</v>
      </c>
      <c r="AR13" s="40">
        <v>8</v>
      </c>
      <c r="AS13" s="57" t="s">
        <v>58</v>
      </c>
      <c r="AT13" s="58" t="s">
        <v>59</v>
      </c>
    </row>
    <row r="14" ht="20.1" customHeight="1" spans="1:46">
      <c r="A14" s="35">
        <v>2</v>
      </c>
      <c r="B14" s="38" t="s">
        <v>60</v>
      </c>
      <c r="C14" s="39">
        <v>20305021005</v>
      </c>
      <c r="D14" s="40"/>
      <c r="E14" s="40"/>
      <c r="F14" s="40"/>
      <c r="G14" s="40"/>
      <c r="H14" s="40"/>
      <c r="I14" s="40">
        <v>2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>
        <f t="shared" si="0"/>
        <v>62</v>
      </c>
      <c r="Y14" s="48">
        <v>83.6</v>
      </c>
      <c r="Z14" s="40"/>
      <c r="AA14" s="40"/>
      <c r="AB14" s="49"/>
      <c r="AC14" s="40">
        <f t="shared" si="1"/>
        <v>83.6</v>
      </c>
      <c r="AD14" s="50">
        <v>70.6</v>
      </c>
      <c r="AE14" s="40"/>
      <c r="AF14" s="40"/>
      <c r="AG14" s="40"/>
      <c r="AH14" s="40">
        <f t="shared" si="2"/>
        <v>70.6</v>
      </c>
      <c r="AI14" s="40">
        <v>3</v>
      </c>
      <c r="AJ14" s="40"/>
      <c r="AK14" s="40"/>
      <c r="AL14" s="40"/>
      <c r="AM14" s="40">
        <v>14</v>
      </c>
      <c r="AN14" s="40"/>
      <c r="AO14" s="40">
        <f t="shared" si="3"/>
        <v>77</v>
      </c>
      <c r="AP14" s="55">
        <f t="shared" si="4"/>
        <v>77.31</v>
      </c>
      <c r="AQ14" s="56">
        <v>3</v>
      </c>
      <c r="AR14" s="40">
        <v>9</v>
      </c>
      <c r="AS14" s="57" t="s">
        <v>58</v>
      </c>
      <c r="AT14" s="58" t="s">
        <v>61</v>
      </c>
    </row>
    <row r="15" ht="20.1" customHeight="1" spans="1:46">
      <c r="A15" s="35">
        <v>3</v>
      </c>
      <c r="B15" s="38" t="s">
        <v>62</v>
      </c>
      <c r="C15" s="39">
        <v>20305021007</v>
      </c>
      <c r="D15" s="40"/>
      <c r="E15" s="40"/>
      <c r="F15" s="40"/>
      <c r="G15" s="40"/>
      <c r="H15" s="40"/>
      <c r="I15" s="40">
        <v>4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>
        <f t="shared" si="0"/>
        <v>64</v>
      </c>
      <c r="Y15" s="48">
        <v>82.43</v>
      </c>
      <c r="Z15" s="40"/>
      <c r="AA15" s="40"/>
      <c r="AB15" s="49">
        <v>2</v>
      </c>
      <c r="AC15" s="40">
        <f t="shared" si="1"/>
        <v>80.43</v>
      </c>
      <c r="AD15" s="50">
        <v>75.8</v>
      </c>
      <c r="AE15" s="40"/>
      <c r="AF15" s="40"/>
      <c r="AG15" s="40"/>
      <c r="AH15" s="40">
        <f t="shared" si="2"/>
        <v>75.8</v>
      </c>
      <c r="AI15" s="40">
        <v>3</v>
      </c>
      <c r="AJ15" s="40"/>
      <c r="AK15" s="40"/>
      <c r="AL15" s="40"/>
      <c r="AM15" s="40">
        <v>16</v>
      </c>
      <c r="AN15" s="40"/>
      <c r="AO15" s="40">
        <f t="shared" si="3"/>
        <v>79</v>
      </c>
      <c r="AP15" s="55">
        <f t="shared" si="4"/>
        <v>76.6265</v>
      </c>
      <c r="AQ15" s="56">
        <v>8</v>
      </c>
      <c r="AR15" s="40">
        <v>12</v>
      </c>
      <c r="AS15" s="57" t="s">
        <v>58</v>
      </c>
      <c r="AT15" s="58" t="s">
        <v>63</v>
      </c>
    </row>
    <row r="16" ht="20.1" customHeight="1" spans="1:46">
      <c r="A16" s="35">
        <v>4</v>
      </c>
      <c r="B16" s="38" t="s">
        <v>64</v>
      </c>
      <c r="C16" s="39">
        <v>20305021011</v>
      </c>
      <c r="D16" s="40"/>
      <c r="E16" s="40"/>
      <c r="F16" s="40">
        <v>3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>
        <f t="shared" si="0"/>
        <v>63</v>
      </c>
      <c r="Y16" s="48">
        <v>77.81</v>
      </c>
      <c r="Z16" s="40"/>
      <c r="AA16" s="40"/>
      <c r="AB16" s="49">
        <v>2</v>
      </c>
      <c r="AC16" s="40">
        <f t="shared" si="1"/>
        <v>75.81</v>
      </c>
      <c r="AD16" s="50">
        <v>74.4</v>
      </c>
      <c r="AE16" s="40"/>
      <c r="AF16" s="40"/>
      <c r="AG16" s="40"/>
      <c r="AH16" s="40">
        <f t="shared" si="2"/>
        <v>74.4</v>
      </c>
      <c r="AI16" s="40"/>
      <c r="AJ16" s="40"/>
      <c r="AK16" s="40"/>
      <c r="AL16" s="40"/>
      <c r="AM16" s="40">
        <v>16</v>
      </c>
      <c r="AN16" s="40"/>
      <c r="AO16" s="40">
        <f t="shared" si="3"/>
        <v>76</v>
      </c>
      <c r="AP16" s="55">
        <f t="shared" si="4"/>
        <v>73.2155</v>
      </c>
      <c r="AQ16" s="56">
        <v>20</v>
      </c>
      <c r="AR16" s="40">
        <v>17</v>
      </c>
      <c r="AS16" s="57" t="s">
        <v>65</v>
      </c>
      <c r="AT16" s="58" t="s">
        <v>66</v>
      </c>
    </row>
    <row r="17" ht="20.1" customHeight="1" spans="1:46">
      <c r="A17" s="35">
        <v>5</v>
      </c>
      <c r="B17" s="38" t="s">
        <v>67</v>
      </c>
      <c r="C17" s="39">
        <v>20305021019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>
        <f t="shared" si="0"/>
        <v>60</v>
      </c>
      <c r="Y17" s="48">
        <v>75.44</v>
      </c>
      <c r="Z17" s="40"/>
      <c r="AA17" s="40"/>
      <c r="AB17" s="49">
        <v>2</v>
      </c>
      <c r="AC17" s="40">
        <f t="shared" si="1"/>
        <v>73.44</v>
      </c>
      <c r="AD17" s="50">
        <v>83.5</v>
      </c>
      <c r="AE17" s="40"/>
      <c r="AF17" s="40"/>
      <c r="AG17" s="40"/>
      <c r="AH17" s="40">
        <f t="shared" si="2"/>
        <v>83.5</v>
      </c>
      <c r="AI17" s="40"/>
      <c r="AJ17" s="40"/>
      <c r="AK17" s="40"/>
      <c r="AL17" s="40"/>
      <c r="AM17" s="40"/>
      <c r="AN17" s="40"/>
      <c r="AO17" s="40">
        <f t="shared" si="3"/>
        <v>60</v>
      </c>
      <c r="AP17" s="55">
        <f t="shared" si="4"/>
        <v>68.567</v>
      </c>
      <c r="AQ17" s="56">
        <v>26</v>
      </c>
      <c r="AR17" s="40">
        <v>27</v>
      </c>
      <c r="AS17" s="57" t="s">
        <v>68</v>
      </c>
      <c r="AT17" s="51"/>
    </row>
    <row r="18" ht="20.1" customHeight="1" spans="1:46">
      <c r="A18" s="35">
        <v>6</v>
      </c>
      <c r="B18" s="38" t="s">
        <v>69</v>
      </c>
      <c r="C18" s="39">
        <v>20305021020</v>
      </c>
      <c r="D18" s="40"/>
      <c r="E18" s="40"/>
      <c r="F18" s="40">
        <v>3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>
        <f t="shared" si="0"/>
        <v>63</v>
      </c>
      <c r="Y18" s="48">
        <v>81.28</v>
      </c>
      <c r="Z18" s="40"/>
      <c r="AA18" s="40"/>
      <c r="AB18" s="49"/>
      <c r="AC18" s="40">
        <f t="shared" si="1"/>
        <v>81.28</v>
      </c>
      <c r="AD18" s="50">
        <v>69.3</v>
      </c>
      <c r="AE18" s="40"/>
      <c r="AF18" s="40"/>
      <c r="AG18" s="40"/>
      <c r="AH18" s="40">
        <f t="shared" si="2"/>
        <v>69.3</v>
      </c>
      <c r="AI18" s="40">
        <v>3</v>
      </c>
      <c r="AJ18" s="40"/>
      <c r="AK18" s="40"/>
      <c r="AL18" s="40"/>
      <c r="AM18" s="40">
        <v>37</v>
      </c>
      <c r="AN18" s="40"/>
      <c r="AO18" s="40">
        <f t="shared" si="3"/>
        <v>100</v>
      </c>
      <c r="AP18" s="55">
        <f t="shared" si="4"/>
        <v>80.769</v>
      </c>
      <c r="AQ18" s="56">
        <v>10</v>
      </c>
      <c r="AR18" s="40">
        <v>4</v>
      </c>
      <c r="AS18" s="57" t="s">
        <v>65</v>
      </c>
      <c r="AT18" s="58" t="s">
        <v>70</v>
      </c>
    </row>
    <row r="19" ht="20.1" customHeight="1" spans="1:46">
      <c r="A19" s="35">
        <v>7</v>
      </c>
      <c r="B19" s="38" t="s">
        <v>71</v>
      </c>
      <c r="C19" s="39">
        <v>20305021021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>
        <f t="shared" si="0"/>
        <v>60</v>
      </c>
      <c r="Y19" s="48">
        <v>73.52</v>
      </c>
      <c r="Z19" s="40"/>
      <c r="AA19" s="40"/>
      <c r="AB19" s="49">
        <v>6</v>
      </c>
      <c r="AC19" s="40">
        <f t="shared" si="1"/>
        <v>67.52</v>
      </c>
      <c r="AD19" s="50">
        <v>71.4</v>
      </c>
      <c r="AE19" s="40"/>
      <c r="AF19" s="40"/>
      <c r="AG19" s="40"/>
      <c r="AH19" s="40">
        <f t="shared" si="2"/>
        <v>71.4</v>
      </c>
      <c r="AI19" s="40"/>
      <c r="AJ19" s="40"/>
      <c r="AK19" s="40"/>
      <c r="AL19" s="40"/>
      <c r="AM19" s="40">
        <v>32</v>
      </c>
      <c r="AN19" s="40"/>
      <c r="AO19" s="40">
        <f t="shared" si="3"/>
        <v>92</v>
      </c>
      <c r="AP19" s="55">
        <f t="shared" si="4"/>
        <v>71.106</v>
      </c>
      <c r="AQ19" s="56">
        <v>32</v>
      </c>
      <c r="AR19" s="40">
        <v>20</v>
      </c>
      <c r="AS19" s="57" t="s">
        <v>72</v>
      </c>
      <c r="AT19" s="58" t="s">
        <v>73</v>
      </c>
    </row>
    <row r="20" ht="20.1" customHeight="1" spans="1:46">
      <c r="A20" s="35">
        <v>8</v>
      </c>
      <c r="B20" s="38" t="s">
        <v>74</v>
      </c>
      <c r="C20" s="39">
        <v>20305021022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>
        <f t="shared" si="0"/>
        <v>60</v>
      </c>
      <c r="Y20" s="48">
        <v>77.3</v>
      </c>
      <c r="Z20" s="40"/>
      <c r="AA20" s="40"/>
      <c r="AB20" s="49">
        <v>2</v>
      </c>
      <c r="AC20" s="40">
        <f t="shared" si="1"/>
        <v>75.3</v>
      </c>
      <c r="AD20" s="50">
        <v>63.2</v>
      </c>
      <c r="AE20" s="40"/>
      <c r="AF20" s="40"/>
      <c r="AG20" s="40"/>
      <c r="AH20" s="40">
        <f t="shared" si="2"/>
        <v>63.2</v>
      </c>
      <c r="AI20" s="40"/>
      <c r="AJ20" s="40"/>
      <c r="AK20" s="40"/>
      <c r="AL20" s="40"/>
      <c r="AM20" s="40"/>
      <c r="AN20" s="40"/>
      <c r="AO20" s="40">
        <f t="shared" si="3"/>
        <v>60</v>
      </c>
      <c r="AP20" s="55">
        <f t="shared" si="4"/>
        <v>68.575</v>
      </c>
      <c r="AQ20" s="56">
        <v>23</v>
      </c>
      <c r="AR20" s="40">
        <v>26</v>
      </c>
      <c r="AS20" s="57" t="s">
        <v>68</v>
      </c>
      <c r="AT20" s="51"/>
    </row>
    <row r="21" ht="20.1" customHeight="1" spans="1:46">
      <c r="A21" s="35">
        <v>9</v>
      </c>
      <c r="B21" s="38" t="s">
        <v>75</v>
      </c>
      <c r="C21" s="39">
        <v>20305021023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>
        <f t="shared" si="0"/>
        <v>60</v>
      </c>
      <c r="Y21" s="48">
        <v>78.83</v>
      </c>
      <c r="Z21" s="40">
        <v>5</v>
      </c>
      <c r="AA21" s="40"/>
      <c r="AB21" s="49"/>
      <c r="AC21" s="40">
        <f t="shared" si="1"/>
        <v>83.83</v>
      </c>
      <c r="AD21" s="50">
        <v>68.3</v>
      </c>
      <c r="AE21" s="40"/>
      <c r="AF21" s="40"/>
      <c r="AG21" s="40"/>
      <c r="AH21" s="40">
        <f t="shared" si="2"/>
        <v>68.3</v>
      </c>
      <c r="AI21" s="40"/>
      <c r="AJ21" s="40"/>
      <c r="AK21" s="40"/>
      <c r="AL21" s="40"/>
      <c r="AM21" s="40"/>
      <c r="AN21" s="40"/>
      <c r="AO21" s="40">
        <f t="shared" si="3"/>
        <v>60</v>
      </c>
      <c r="AP21" s="55">
        <f t="shared" si="4"/>
        <v>73.5215</v>
      </c>
      <c r="AQ21" s="56">
        <v>17</v>
      </c>
      <c r="AR21" s="40">
        <v>15</v>
      </c>
      <c r="AS21" s="57" t="s">
        <v>68</v>
      </c>
      <c r="AT21" s="51" t="s">
        <v>76</v>
      </c>
    </row>
    <row r="22" ht="20.1" customHeight="1" spans="1:46">
      <c r="A22" s="35">
        <v>10</v>
      </c>
      <c r="B22" s="38" t="s">
        <v>77</v>
      </c>
      <c r="C22" s="39">
        <v>20305021024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>
        <f t="shared" si="0"/>
        <v>60</v>
      </c>
      <c r="Y22" s="48">
        <v>80.22</v>
      </c>
      <c r="Z22" s="40">
        <v>5</v>
      </c>
      <c r="AA22" s="40"/>
      <c r="AB22" s="49"/>
      <c r="AC22" s="40">
        <f t="shared" si="1"/>
        <v>85.22</v>
      </c>
      <c r="AD22" s="50">
        <v>67</v>
      </c>
      <c r="AE22" s="40"/>
      <c r="AF22" s="40"/>
      <c r="AG22" s="40"/>
      <c r="AH22" s="40">
        <f t="shared" si="2"/>
        <v>67</v>
      </c>
      <c r="AI22" s="40"/>
      <c r="AJ22" s="40"/>
      <c r="AK22" s="40"/>
      <c r="AL22" s="40"/>
      <c r="AM22" s="40">
        <v>28</v>
      </c>
      <c r="AN22" s="40"/>
      <c r="AO22" s="40">
        <f t="shared" si="3"/>
        <v>88</v>
      </c>
      <c r="AP22" s="55">
        <f t="shared" si="4"/>
        <v>79.821</v>
      </c>
      <c r="AQ22" s="56">
        <v>13</v>
      </c>
      <c r="AR22" s="40">
        <v>6</v>
      </c>
      <c r="AS22" s="57" t="s">
        <v>72</v>
      </c>
      <c r="AT22" s="58" t="s">
        <v>78</v>
      </c>
    </row>
    <row r="23" ht="20.1" customHeight="1" spans="1:46">
      <c r="A23" s="35">
        <v>11</v>
      </c>
      <c r="B23" s="38" t="s">
        <v>79</v>
      </c>
      <c r="C23" s="39">
        <v>20305021025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>
        <f t="shared" si="0"/>
        <v>60</v>
      </c>
      <c r="Y23" s="48">
        <v>72.5</v>
      </c>
      <c r="Z23" s="40"/>
      <c r="AA23" s="40"/>
      <c r="AB23" s="49">
        <v>6</v>
      </c>
      <c r="AC23" s="40">
        <f t="shared" si="1"/>
        <v>66.5</v>
      </c>
      <c r="AD23" s="50">
        <v>74.4</v>
      </c>
      <c r="AE23" s="40"/>
      <c r="AF23" s="40"/>
      <c r="AG23" s="40"/>
      <c r="AH23" s="40">
        <f t="shared" si="2"/>
        <v>74.4</v>
      </c>
      <c r="AI23" s="40"/>
      <c r="AJ23" s="40"/>
      <c r="AK23" s="40"/>
      <c r="AL23" s="40"/>
      <c r="AM23" s="40"/>
      <c r="AN23" s="40"/>
      <c r="AO23" s="40">
        <f t="shared" si="3"/>
        <v>60</v>
      </c>
      <c r="AP23" s="55">
        <f t="shared" si="4"/>
        <v>64.295</v>
      </c>
      <c r="AQ23" s="56">
        <v>35</v>
      </c>
      <c r="AR23" s="40">
        <v>34</v>
      </c>
      <c r="AS23" s="57" t="s">
        <v>72</v>
      </c>
      <c r="AT23" s="51"/>
    </row>
    <row r="24" ht="20.1" customHeight="1" spans="1:46">
      <c r="A24" s="35">
        <v>12</v>
      </c>
      <c r="B24" s="38" t="s">
        <v>80</v>
      </c>
      <c r="C24" s="39">
        <v>20305021027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>
        <f t="shared" si="0"/>
        <v>60</v>
      </c>
      <c r="Y24" s="48">
        <v>74.5</v>
      </c>
      <c r="Z24" s="40"/>
      <c r="AA24" s="40"/>
      <c r="AB24" s="49">
        <v>2</v>
      </c>
      <c r="AC24" s="40">
        <f t="shared" si="1"/>
        <v>72.5</v>
      </c>
      <c r="AD24" s="50">
        <v>75.2</v>
      </c>
      <c r="AE24" s="40"/>
      <c r="AF24" s="40"/>
      <c r="AG24" s="40"/>
      <c r="AH24" s="40">
        <f t="shared" si="2"/>
        <v>75.2</v>
      </c>
      <c r="AI24" s="40"/>
      <c r="AJ24" s="40"/>
      <c r="AK24" s="40"/>
      <c r="AL24" s="40"/>
      <c r="AM24" s="40"/>
      <c r="AN24" s="40"/>
      <c r="AO24" s="40">
        <f t="shared" si="3"/>
        <v>60</v>
      </c>
      <c r="AP24" s="55">
        <f t="shared" si="4"/>
        <v>67.635</v>
      </c>
      <c r="AQ24" s="56">
        <v>29</v>
      </c>
      <c r="AR24" s="40">
        <v>30</v>
      </c>
      <c r="AS24" s="57" t="s">
        <v>68</v>
      </c>
      <c r="AT24" s="58"/>
    </row>
    <row r="25" ht="20.1" customHeight="1" spans="1:46">
      <c r="A25" s="35">
        <v>13</v>
      </c>
      <c r="B25" s="38" t="s">
        <v>81</v>
      </c>
      <c r="C25" s="39">
        <v>20305021028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>
        <f t="shared" si="0"/>
        <v>60</v>
      </c>
      <c r="Y25" s="48">
        <v>74.27</v>
      </c>
      <c r="Z25" s="40"/>
      <c r="AA25" s="40"/>
      <c r="AB25" s="49"/>
      <c r="AC25" s="40">
        <f t="shared" si="1"/>
        <v>74.27</v>
      </c>
      <c r="AD25" s="50">
        <v>59.5</v>
      </c>
      <c r="AE25" s="40"/>
      <c r="AF25" s="40"/>
      <c r="AG25" s="40">
        <v>10</v>
      </c>
      <c r="AH25" s="40">
        <f t="shared" si="2"/>
        <v>49.5</v>
      </c>
      <c r="AI25" s="40"/>
      <c r="AJ25" s="40"/>
      <c r="AK25" s="40"/>
      <c r="AL25" s="40"/>
      <c r="AM25" s="40"/>
      <c r="AN25" s="40"/>
      <c r="AO25" s="40">
        <f t="shared" si="3"/>
        <v>60</v>
      </c>
      <c r="AP25" s="55">
        <f t="shared" si="4"/>
        <v>67.3235</v>
      </c>
      <c r="AQ25" s="56">
        <v>30</v>
      </c>
      <c r="AR25" s="40">
        <v>31</v>
      </c>
      <c r="AS25" s="57" t="s">
        <v>72</v>
      </c>
      <c r="AT25" s="51"/>
    </row>
    <row r="26" ht="20.1" customHeight="1" spans="1:46">
      <c r="A26" s="35">
        <v>14</v>
      </c>
      <c r="B26" s="38" t="s">
        <v>82</v>
      </c>
      <c r="C26" s="39">
        <v>20305021029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>
        <f t="shared" si="0"/>
        <v>60</v>
      </c>
      <c r="Y26" s="48">
        <v>70.67</v>
      </c>
      <c r="Z26" s="40"/>
      <c r="AA26" s="40"/>
      <c r="AB26" s="49">
        <v>18</v>
      </c>
      <c r="AC26" s="40">
        <f t="shared" si="1"/>
        <v>52.67</v>
      </c>
      <c r="AD26" s="50">
        <v>63.6</v>
      </c>
      <c r="AE26" s="40"/>
      <c r="AF26" s="40"/>
      <c r="AG26" s="40"/>
      <c r="AH26" s="40">
        <f t="shared" si="2"/>
        <v>63.6</v>
      </c>
      <c r="AI26" s="40"/>
      <c r="AJ26" s="40"/>
      <c r="AK26" s="40"/>
      <c r="AL26" s="40"/>
      <c r="AM26" s="40"/>
      <c r="AN26" s="40"/>
      <c r="AO26" s="40">
        <f t="shared" si="3"/>
        <v>60</v>
      </c>
      <c r="AP26" s="55">
        <f t="shared" si="4"/>
        <v>56.1485</v>
      </c>
      <c r="AQ26" s="56">
        <v>36</v>
      </c>
      <c r="AR26" s="40">
        <v>36</v>
      </c>
      <c r="AS26" s="57" t="s">
        <v>72</v>
      </c>
      <c r="AT26" s="51"/>
    </row>
    <row r="27" ht="20.1" customHeight="1" spans="1:46">
      <c r="A27" s="35">
        <v>15</v>
      </c>
      <c r="B27" s="38" t="s">
        <v>83</v>
      </c>
      <c r="C27" s="39">
        <v>20305021037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>
        <f t="shared" si="0"/>
        <v>60</v>
      </c>
      <c r="Y27" s="48">
        <v>81.4</v>
      </c>
      <c r="Z27" s="40"/>
      <c r="AA27" s="40"/>
      <c r="AB27" s="49">
        <v>2</v>
      </c>
      <c r="AC27" s="40">
        <f t="shared" si="1"/>
        <v>79.4</v>
      </c>
      <c r="AD27" s="50">
        <v>63.9</v>
      </c>
      <c r="AE27" s="40"/>
      <c r="AF27" s="40"/>
      <c r="AG27" s="40"/>
      <c r="AH27" s="40">
        <f t="shared" si="2"/>
        <v>63.9</v>
      </c>
      <c r="AI27" s="40"/>
      <c r="AJ27" s="40"/>
      <c r="AK27" s="40"/>
      <c r="AL27" s="40"/>
      <c r="AM27" s="40">
        <v>36</v>
      </c>
      <c r="AN27" s="40"/>
      <c r="AO27" s="40">
        <f t="shared" si="3"/>
        <v>96</v>
      </c>
      <c r="AP27" s="55">
        <f t="shared" si="4"/>
        <v>78.065</v>
      </c>
      <c r="AQ27" s="56">
        <v>9</v>
      </c>
      <c r="AR27" s="40">
        <v>7</v>
      </c>
      <c r="AS27" s="57" t="s">
        <v>84</v>
      </c>
      <c r="AT27" s="58" t="s">
        <v>85</v>
      </c>
    </row>
    <row r="28" ht="20.1" customHeight="1" spans="1:46">
      <c r="A28" s="35">
        <v>16</v>
      </c>
      <c r="B28" s="38" t="s">
        <v>86</v>
      </c>
      <c r="C28" s="39">
        <v>20305021041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>
        <f t="shared" si="0"/>
        <v>60</v>
      </c>
      <c r="Y28" s="48">
        <v>83.3</v>
      </c>
      <c r="Z28" s="40"/>
      <c r="AA28" s="40"/>
      <c r="AB28" s="49">
        <v>2</v>
      </c>
      <c r="AC28" s="40">
        <f t="shared" si="1"/>
        <v>81.3</v>
      </c>
      <c r="AD28" s="50">
        <v>77.2</v>
      </c>
      <c r="AE28" s="40"/>
      <c r="AF28" s="40"/>
      <c r="AG28" s="40"/>
      <c r="AH28" s="40">
        <f t="shared" si="2"/>
        <v>77.2</v>
      </c>
      <c r="AI28" s="40">
        <v>6</v>
      </c>
      <c r="AJ28" s="40"/>
      <c r="AK28" s="40"/>
      <c r="AL28" s="40"/>
      <c r="AM28" s="40">
        <v>45</v>
      </c>
      <c r="AN28" s="40"/>
      <c r="AO28" s="40">
        <f t="shared" si="3"/>
        <v>100</v>
      </c>
      <c r="AP28" s="55">
        <f t="shared" si="4"/>
        <v>80.575</v>
      </c>
      <c r="AQ28" s="56">
        <v>5</v>
      </c>
      <c r="AR28" s="40">
        <v>5</v>
      </c>
      <c r="AS28" s="57" t="s">
        <v>87</v>
      </c>
      <c r="AT28" s="58" t="s">
        <v>88</v>
      </c>
    </row>
    <row r="29" ht="20.1" customHeight="1" spans="1:46">
      <c r="A29" s="35">
        <v>17</v>
      </c>
      <c r="B29" s="38" t="s">
        <v>89</v>
      </c>
      <c r="C29" s="39">
        <v>20305022002</v>
      </c>
      <c r="D29" s="40"/>
      <c r="E29" s="40"/>
      <c r="F29" s="40"/>
      <c r="G29" s="40"/>
      <c r="H29" s="40"/>
      <c r="I29" s="40">
        <v>6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>
        <f t="shared" si="0"/>
        <v>66</v>
      </c>
      <c r="Y29" s="48">
        <v>83.01</v>
      </c>
      <c r="Z29" s="40"/>
      <c r="AA29" s="40"/>
      <c r="AB29" s="49"/>
      <c r="AC29" s="40">
        <f t="shared" si="1"/>
        <v>83.01</v>
      </c>
      <c r="AD29" s="50">
        <v>74.9</v>
      </c>
      <c r="AE29" s="40"/>
      <c r="AF29" s="40"/>
      <c r="AG29" s="40"/>
      <c r="AH29" s="40">
        <f t="shared" si="2"/>
        <v>74.9</v>
      </c>
      <c r="AI29" s="40"/>
      <c r="AJ29" s="40"/>
      <c r="AK29" s="40"/>
      <c r="AL29" s="40"/>
      <c r="AM29" s="40">
        <v>12</v>
      </c>
      <c r="AN29" s="40"/>
      <c r="AO29" s="40">
        <f t="shared" si="3"/>
        <v>72</v>
      </c>
      <c r="AP29" s="55">
        <f t="shared" si="4"/>
        <v>77.0005</v>
      </c>
      <c r="AQ29" s="56">
        <v>6</v>
      </c>
      <c r="AR29" s="40">
        <v>11</v>
      </c>
      <c r="AS29" s="57" t="s">
        <v>90</v>
      </c>
      <c r="AT29" s="58" t="s">
        <v>91</v>
      </c>
    </row>
    <row r="30" ht="20.1" customHeight="1" spans="1:46">
      <c r="A30" s="35">
        <v>18</v>
      </c>
      <c r="B30" s="38" t="s">
        <v>92</v>
      </c>
      <c r="C30" s="39">
        <v>20305022004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>
        <f t="shared" si="0"/>
        <v>60</v>
      </c>
      <c r="Y30" s="48">
        <v>75.29</v>
      </c>
      <c r="Z30" s="40"/>
      <c r="AA30" s="40"/>
      <c r="AB30" s="49">
        <v>2</v>
      </c>
      <c r="AC30" s="40">
        <f t="shared" si="1"/>
        <v>73.29</v>
      </c>
      <c r="AD30" s="50">
        <v>72.2</v>
      </c>
      <c r="AE30" s="40"/>
      <c r="AF30" s="40"/>
      <c r="AG30" s="40"/>
      <c r="AH30" s="40">
        <f t="shared" si="2"/>
        <v>72.2</v>
      </c>
      <c r="AI30" s="40"/>
      <c r="AJ30" s="40"/>
      <c r="AK30" s="40"/>
      <c r="AL30" s="40"/>
      <c r="AM30" s="40"/>
      <c r="AN30" s="40"/>
      <c r="AO30" s="40">
        <f t="shared" si="3"/>
        <v>60</v>
      </c>
      <c r="AP30" s="55">
        <f t="shared" si="4"/>
        <v>67.9195</v>
      </c>
      <c r="AQ30" s="56">
        <v>27</v>
      </c>
      <c r="AR30" s="40">
        <v>29</v>
      </c>
      <c r="AS30" s="57" t="s">
        <v>90</v>
      </c>
      <c r="AT30" s="51"/>
    </row>
    <row r="31" ht="20.1" customHeight="1" spans="1:46">
      <c r="A31" s="35">
        <v>19</v>
      </c>
      <c r="B31" s="38" t="s">
        <v>93</v>
      </c>
      <c r="C31" s="39">
        <v>20305022006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>
        <f t="shared" si="0"/>
        <v>60</v>
      </c>
      <c r="Y31" s="48">
        <v>82.73</v>
      </c>
      <c r="Z31" s="40"/>
      <c r="AA31" s="40"/>
      <c r="AB31" s="49"/>
      <c r="AC31" s="40">
        <f t="shared" si="1"/>
        <v>82.73</v>
      </c>
      <c r="AD31" s="50">
        <v>69.4</v>
      </c>
      <c r="AE31" s="40"/>
      <c r="AF31" s="40"/>
      <c r="AG31" s="40"/>
      <c r="AH31" s="40">
        <f t="shared" si="2"/>
        <v>69.4</v>
      </c>
      <c r="AI31" s="40">
        <v>6</v>
      </c>
      <c r="AJ31" s="40"/>
      <c r="AK31" s="40"/>
      <c r="AL31" s="40"/>
      <c r="AM31" s="40">
        <v>36</v>
      </c>
      <c r="AN31" s="40">
        <v>10</v>
      </c>
      <c r="AO31" s="40">
        <f t="shared" si="3"/>
        <v>100</v>
      </c>
      <c r="AP31" s="55">
        <f t="shared" si="4"/>
        <v>80.9715</v>
      </c>
      <c r="AQ31" s="56">
        <v>7</v>
      </c>
      <c r="AR31" s="40">
        <v>3</v>
      </c>
      <c r="AS31" s="57" t="s">
        <v>87</v>
      </c>
      <c r="AT31" s="58" t="s">
        <v>94</v>
      </c>
    </row>
    <row r="32" ht="20.1" customHeight="1" spans="1:46">
      <c r="A32" s="35">
        <v>20</v>
      </c>
      <c r="B32" s="38" t="s">
        <v>95</v>
      </c>
      <c r="C32" s="39">
        <v>20305022009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>
        <f t="shared" si="0"/>
        <v>60</v>
      </c>
      <c r="Y32" s="48">
        <v>76.25</v>
      </c>
      <c r="Z32" s="40">
        <v>5</v>
      </c>
      <c r="AA32" s="40"/>
      <c r="AB32" s="49">
        <v>2</v>
      </c>
      <c r="AC32" s="40">
        <f t="shared" si="1"/>
        <v>79.25</v>
      </c>
      <c r="AD32" s="50">
        <v>72.8</v>
      </c>
      <c r="AE32" s="40"/>
      <c r="AF32" s="40"/>
      <c r="AG32" s="40"/>
      <c r="AH32" s="40">
        <f t="shared" si="2"/>
        <v>72.8</v>
      </c>
      <c r="AI32" s="40"/>
      <c r="AJ32" s="40"/>
      <c r="AK32" s="40"/>
      <c r="AL32" s="40"/>
      <c r="AM32" s="40"/>
      <c r="AN32" s="40">
        <v>10</v>
      </c>
      <c r="AO32" s="40">
        <f t="shared" si="3"/>
        <v>70</v>
      </c>
      <c r="AP32" s="55">
        <f t="shared" si="4"/>
        <v>73.2275</v>
      </c>
      <c r="AQ32" s="56">
        <v>24</v>
      </c>
      <c r="AR32" s="40">
        <v>16</v>
      </c>
      <c r="AS32" s="57" t="s">
        <v>96</v>
      </c>
      <c r="AT32" s="51" t="s">
        <v>97</v>
      </c>
    </row>
    <row r="33" ht="20.1" customHeight="1" spans="1:46">
      <c r="A33" s="35">
        <v>21</v>
      </c>
      <c r="B33" s="38" t="s">
        <v>98</v>
      </c>
      <c r="C33" s="39">
        <v>20305022010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>
        <f t="shared" si="0"/>
        <v>60</v>
      </c>
      <c r="Y33" s="48">
        <v>80.53</v>
      </c>
      <c r="Z33" s="40"/>
      <c r="AA33" s="40"/>
      <c r="AB33" s="49">
        <v>2</v>
      </c>
      <c r="AC33" s="40">
        <f t="shared" si="1"/>
        <v>78.53</v>
      </c>
      <c r="AD33" s="50">
        <v>60</v>
      </c>
      <c r="AE33" s="40"/>
      <c r="AF33" s="40"/>
      <c r="AG33" s="40"/>
      <c r="AH33" s="40">
        <f t="shared" si="2"/>
        <v>60</v>
      </c>
      <c r="AI33" s="40"/>
      <c r="AJ33" s="40"/>
      <c r="AK33" s="40"/>
      <c r="AL33" s="40"/>
      <c r="AM33" s="40">
        <v>13.25</v>
      </c>
      <c r="AN33" s="40"/>
      <c r="AO33" s="40">
        <f t="shared" si="3"/>
        <v>73.25</v>
      </c>
      <c r="AP33" s="55">
        <f t="shared" si="4"/>
        <v>72.8415</v>
      </c>
      <c r="AQ33" s="56">
        <v>11</v>
      </c>
      <c r="AR33" s="40">
        <v>18</v>
      </c>
      <c r="AS33" s="57" t="s">
        <v>96</v>
      </c>
      <c r="AT33" s="51" t="s">
        <v>99</v>
      </c>
    </row>
    <row r="34" ht="20.1" customHeight="1" spans="1:46">
      <c r="A34" s="35">
        <v>22</v>
      </c>
      <c r="B34" s="38" t="s">
        <v>100</v>
      </c>
      <c r="C34" s="39">
        <v>20305022011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>
        <f t="shared" si="0"/>
        <v>60</v>
      </c>
      <c r="Y34" s="48">
        <v>79.7</v>
      </c>
      <c r="Z34" s="40"/>
      <c r="AA34" s="40"/>
      <c r="AB34" s="49"/>
      <c r="AC34" s="40">
        <f t="shared" si="1"/>
        <v>79.7</v>
      </c>
      <c r="AD34" s="50">
        <v>77.7</v>
      </c>
      <c r="AE34" s="40"/>
      <c r="AF34" s="40"/>
      <c r="AG34" s="40"/>
      <c r="AH34" s="40">
        <f t="shared" si="2"/>
        <v>77.7</v>
      </c>
      <c r="AI34" s="40">
        <v>3</v>
      </c>
      <c r="AJ34" s="40"/>
      <c r="AK34" s="40"/>
      <c r="AL34" s="40"/>
      <c r="AM34" s="40">
        <v>13.25</v>
      </c>
      <c r="AN34" s="40"/>
      <c r="AO34" s="40">
        <f t="shared" si="3"/>
        <v>76.25</v>
      </c>
      <c r="AP34" s="55">
        <f t="shared" si="4"/>
        <v>74.97</v>
      </c>
      <c r="AQ34" s="56">
        <v>15</v>
      </c>
      <c r="AR34" s="40">
        <v>14</v>
      </c>
      <c r="AS34" s="57" t="s">
        <v>96</v>
      </c>
      <c r="AT34" s="51" t="s">
        <v>101</v>
      </c>
    </row>
    <row r="35" ht="20.1" customHeight="1" spans="1:46">
      <c r="A35" s="35">
        <v>23</v>
      </c>
      <c r="B35" s="38" t="s">
        <v>102</v>
      </c>
      <c r="C35" s="39">
        <v>20305022012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>
        <f t="shared" si="0"/>
        <v>60</v>
      </c>
      <c r="Y35" s="48">
        <v>75.6</v>
      </c>
      <c r="Z35" s="40"/>
      <c r="AA35" s="40"/>
      <c r="AB35" s="49">
        <v>2</v>
      </c>
      <c r="AC35" s="40">
        <f t="shared" si="1"/>
        <v>73.6</v>
      </c>
      <c r="AD35" s="50">
        <v>75.2</v>
      </c>
      <c r="AE35" s="40"/>
      <c r="AF35" s="40"/>
      <c r="AG35" s="40"/>
      <c r="AH35" s="40">
        <f t="shared" si="2"/>
        <v>75.2</v>
      </c>
      <c r="AI35" s="40"/>
      <c r="AJ35" s="40"/>
      <c r="AK35" s="40"/>
      <c r="AL35" s="40"/>
      <c r="AM35" s="40"/>
      <c r="AN35" s="40"/>
      <c r="AO35" s="40">
        <f t="shared" si="3"/>
        <v>60</v>
      </c>
      <c r="AP35" s="55">
        <f t="shared" si="4"/>
        <v>68.24</v>
      </c>
      <c r="AQ35" s="56">
        <v>25</v>
      </c>
      <c r="AR35" s="40">
        <v>28</v>
      </c>
      <c r="AS35" s="57" t="s">
        <v>96</v>
      </c>
      <c r="AT35" s="51"/>
    </row>
    <row r="36" ht="20.1" customHeight="1" spans="1:46">
      <c r="A36" s="35">
        <v>24</v>
      </c>
      <c r="B36" s="38" t="s">
        <v>103</v>
      </c>
      <c r="C36" s="39">
        <v>20305022013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>
        <f t="shared" si="0"/>
        <v>60</v>
      </c>
      <c r="Y36" s="48">
        <v>77.8</v>
      </c>
      <c r="Z36" s="40"/>
      <c r="AA36" s="40"/>
      <c r="AB36" s="49">
        <v>2</v>
      </c>
      <c r="AC36" s="40">
        <f t="shared" si="1"/>
        <v>75.8</v>
      </c>
      <c r="AD36" s="50">
        <v>68.2</v>
      </c>
      <c r="AE36" s="40"/>
      <c r="AF36" s="40"/>
      <c r="AG36" s="40"/>
      <c r="AH36" s="40">
        <f t="shared" si="2"/>
        <v>68.2</v>
      </c>
      <c r="AI36" s="40"/>
      <c r="AJ36" s="40"/>
      <c r="AK36" s="40"/>
      <c r="AL36" s="40"/>
      <c r="AM36" s="40">
        <v>48</v>
      </c>
      <c r="AN36" s="40"/>
      <c r="AO36" s="40">
        <f t="shared" si="3"/>
        <v>100</v>
      </c>
      <c r="AP36" s="55">
        <f t="shared" si="4"/>
        <v>77.1</v>
      </c>
      <c r="AQ36" s="56">
        <v>21</v>
      </c>
      <c r="AR36" s="40">
        <v>10</v>
      </c>
      <c r="AS36" s="57" t="s">
        <v>96</v>
      </c>
      <c r="AT36" s="58" t="s">
        <v>104</v>
      </c>
    </row>
    <row r="37" ht="20.1" customHeight="1" spans="1:46">
      <c r="A37" s="35">
        <v>25</v>
      </c>
      <c r="B37" s="38" t="s">
        <v>105</v>
      </c>
      <c r="C37" s="39">
        <v>20305022015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>
        <f t="shared" si="0"/>
        <v>60</v>
      </c>
      <c r="Y37" s="48">
        <v>75.2</v>
      </c>
      <c r="Z37" s="40"/>
      <c r="AA37" s="40"/>
      <c r="AB37" s="49">
        <v>2</v>
      </c>
      <c r="AC37" s="40">
        <f t="shared" si="1"/>
        <v>73.2</v>
      </c>
      <c r="AD37" s="50">
        <v>68.9</v>
      </c>
      <c r="AE37" s="40"/>
      <c r="AF37" s="40"/>
      <c r="AG37" s="40"/>
      <c r="AH37" s="40">
        <f t="shared" si="2"/>
        <v>68.9</v>
      </c>
      <c r="AI37" s="40"/>
      <c r="AJ37" s="40"/>
      <c r="AK37" s="40"/>
      <c r="AL37" s="40"/>
      <c r="AM37" s="40">
        <v>6</v>
      </c>
      <c r="AN37" s="40"/>
      <c r="AO37" s="40">
        <f t="shared" si="3"/>
        <v>66</v>
      </c>
      <c r="AP37" s="55">
        <f t="shared" si="4"/>
        <v>68.905</v>
      </c>
      <c r="AQ37" s="56">
        <v>28</v>
      </c>
      <c r="AR37" s="40">
        <v>24</v>
      </c>
      <c r="AS37" s="57" t="s">
        <v>96</v>
      </c>
      <c r="AT37" s="51" t="s">
        <v>106</v>
      </c>
    </row>
    <row r="38" ht="20.1" customHeight="1" spans="1:46">
      <c r="A38" s="35">
        <v>26</v>
      </c>
      <c r="B38" s="38" t="s">
        <v>107</v>
      </c>
      <c r="C38" s="39">
        <v>20305022018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>
        <f t="shared" si="0"/>
        <v>60</v>
      </c>
      <c r="Y38" s="48">
        <v>78.53</v>
      </c>
      <c r="Z38" s="40"/>
      <c r="AA38" s="40"/>
      <c r="AB38" s="49">
        <v>2</v>
      </c>
      <c r="AC38" s="40">
        <f t="shared" si="1"/>
        <v>76.53</v>
      </c>
      <c r="AD38" s="50">
        <v>65.4</v>
      </c>
      <c r="AE38" s="40"/>
      <c r="AF38" s="40"/>
      <c r="AG38" s="40"/>
      <c r="AH38" s="40">
        <f t="shared" si="2"/>
        <v>65.4</v>
      </c>
      <c r="AI38" s="40"/>
      <c r="AJ38" s="40"/>
      <c r="AK38" s="40"/>
      <c r="AL38" s="40"/>
      <c r="AM38" s="40"/>
      <c r="AN38" s="40"/>
      <c r="AO38" s="40">
        <f t="shared" si="3"/>
        <v>60</v>
      </c>
      <c r="AP38" s="55">
        <f t="shared" si="4"/>
        <v>69.3615</v>
      </c>
      <c r="AQ38" s="56">
        <v>18</v>
      </c>
      <c r="AR38" s="40">
        <v>22</v>
      </c>
      <c r="AS38" s="57" t="s">
        <v>108</v>
      </c>
      <c r="AT38" s="51"/>
    </row>
    <row r="39" ht="20.1" customHeight="1" spans="1:46">
      <c r="A39" s="35">
        <v>27</v>
      </c>
      <c r="B39" s="38" t="s">
        <v>109</v>
      </c>
      <c r="C39" s="39">
        <v>20305022019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>
        <f t="shared" si="0"/>
        <v>60</v>
      </c>
      <c r="Y39" s="48">
        <v>72.65</v>
      </c>
      <c r="Z39" s="40"/>
      <c r="AA39" s="40"/>
      <c r="AB39" s="49">
        <v>9</v>
      </c>
      <c r="AC39" s="40">
        <f t="shared" si="1"/>
        <v>63.65</v>
      </c>
      <c r="AD39" s="50">
        <v>47.4</v>
      </c>
      <c r="AE39" s="40"/>
      <c r="AF39" s="40"/>
      <c r="AG39" s="40">
        <v>10</v>
      </c>
      <c r="AH39" s="40">
        <f t="shared" si="2"/>
        <v>37.4</v>
      </c>
      <c r="AI39" s="40"/>
      <c r="AJ39" s="40"/>
      <c r="AK39" s="40"/>
      <c r="AL39" s="40"/>
      <c r="AM39" s="40"/>
      <c r="AN39" s="40"/>
      <c r="AO39" s="40">
        <f t="shared" si="3"/>
        <v>60</v>
      </c>
      <c r="AP39" s="55">
        <f t="shared" si="4"/>
        <v>60.8775</v>
      </c>
      <c r="AQ39" s="56">
        <v>34</v>
      </c>
      <c r="AR39" s="40">
        <v>35</v>
      </c>
      <c r="AS39" s="57" t="s">
        <v>110</v>
      </c>
      <c r="AT39" s="51"/>
    </row>
    <row r="40" ht="20.1" customHeight="1" spans="1:46">
      <c r="A40" s="35">
        <v>28</v>
      </c>
      <c r="B40" s="38" t="s">
        <v>111</v>
      </c>
      <c r="C40" s="39">
        <v>20305022020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>
        <f t="shared" si="0"/>
        <v>60</v>
      </c>
      <c r="Y40" s="48">
        <v>78.39</v>
      </c>
      <c r="Z40" s="40"/>
      <c r="AA40" s="40"/>
      <c r="AB40" s="49"/>
      <c r="AC40" s="40">
        <f t="shared" si="1"/>
        <v>78.39</v>
      </c>
      <c r="AD40" s="50">
        <v>48.6</v>
      </c>
      <c r="AE40" s="40"/>
      <c r="AF40" s="40"/>
      <c r="AG40" s="40">
        <v>10</v>
      </c>
      <c r="AH40" s="40">
        <f t="shared" si="2"/>
        <v>38.6</v>
      </c>
      <c r="AI40" s="40"/>
      <c r="AJ40" s="40"/>
      <c r="AK40" s="40"/>
      <c r="AL40" s="40"/>
      <c r="AM40" s="40"/>
      <c r="AN40" s="40"/>
      <c r="AO40" s="40">
        <f t="shared" si="3"/>
        <v>60</v>
      </c>
      <c r="AP40" s="55">
        <f t="shared" si="4"/>
        <v>69.0445</v>
      </c>
      <c r="AQ40" s="56">
        <v>19</v>
      </c>
      <c r="AR40" s="40">
        <v>23</v>
      </c>
      <c r="AS40" s="57" t="s">
        <v>110</v>
      </c>
      <c r="AT40" s="51"/>
    </row>
    <row r="41" ht="20.1" customHeight="1" spans="1:46">
      <c r="A41" s="35">
        <v>29</v>
      </c>
      <c r="B41" s="38" t="s">
        <v>112</v>
      </c>
      <c r="C41" s="39">
        <v>20305022024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>
        <f t="shared" si="0"/>
        <v>60</v>
      </c>
      <c r="Y41" s="48">
        <v>77.68</v>
      </c>
      <c r="Z41" s="40"/>
      <c r="AA41" s="40"/>
      <c r="AB41" s="49"/>
      <c r="AC41" s="40">
        <f t="shared" si="1"/>
        <v>77.68</v>
      </c>
      <c r="AD41" s="50">
        <v>53.4</v>
      </c>
      <c r="AE41" s="40"/>
      <c r="AF41" s="40"/>
      <c r="AG41" s="40">
        <v>10</v>
      </c>
      <c r="AH41" s="40">
        <f t="shared" si="2"/>
        <v>43.4</v>
      </c>
      <c r="AI41" s="40"/>
      <c r="AJ41" s="40"/>
      <c r="AK41" s="40"/>
      <c r="AL41" s="40"/>
      <c r="AM41" s="40"/>
      <c r="AN41" s="40"/>
      <c r="AO41" s="40">
        <f t="shared" si="3"/>
        <v>60</v>
      </c>
      <c r="AP41" s="55">
        <f t="shared" si="4"/>
        <v>68.894</v>
      </c>
      <c r="AQ41" s="56">
        <v>22</v>
      </c>
      <c r="AR41" s="40">
        <v>25</v>
      </c>
      <c r="AS41" s="57" t="s">
        <v>113</v>
      </c>
      <c r="AT41" s="51"/>
    </row>
    <row r="42" ht="20.1" customHeight="1" spans="1:46">
      <c r="A42" s="35">
        <v>30</v>
      </c>
      <c r="B42" s="38" t="s">
        <v>114</v>
      </c>
      <c r="C42" s="39">
        <v>20305022026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>
        <f t="shared" si="0"/>
        <v>60</v>
      </c>
      <c r="Y42" s="48">
        <v>73.78</v>
      </c>
      <c r="Z42" s="40"/>
      <c r="AA42" s="40"/>
      <c r="AB42" s="49">
        <v>2</v>
      </c>
      <c r="AC42" s="40">
        <f t="shared" si="1"/>
        <v>71.78</v>
      </c>
      <c r="AD42" s="50">
        <v>52.9</v>
      </c>
      <c r="AE42" s="40"/>
      <c r="AF42" s="40"/>
      <c r="AG42" s="40">
        <v>10</v>
      </c>
      <c r="AH42" s="40">
        <f t="shared" si="2"/>
        <v>42.9</v>
      </c>
      <c r="AI42" s="40"/>
      <c r="AJ42" s="40"/>
      <c r="AK42" s="40"/>
      <c r="AL42" s="40"/>
      <c r="AM42" s="40"/>
      <c r="AN42" s="40"/>
      <c r="AO42" s="40">
        <f t="shared" si="3"/>
        <v>60</v>
      </c>
      <c r="AP42" s="55">
        <f t="shared" si="4"/>
        <v>65.624</v>
      </c>
      <c r="AQ42" s="56">
        <v>31</v>
      </c>
      <c r="AR42" s="40">
        <v>33</v>
      </c>
      <c r="AS42" s="57" t="s">
        <v>115</v>
      </c>
      <c r="AT42" s="51"/>
    </row>
    <row r="43" ht="20.1" customHeight="1" spans="1:46">
      <c r="A43" s="35">
        <v>31</v>
      </c>
      <c r="B43" s="38" t="s">
        <v>116</v>
      </c>
      <c r="C43" s="39">
        <v>20305022029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>
        <f t="shared" si="0"/>
        <v>60</v>
      </c>
      <c r="Y43" s="48">
        <v>84.9</v>
      </c>
      <c r="Z43" s="40"/>
      <c r="AA43" s="40">
        <v>5</v>
      </c>
      <c r="AB43" s="49"/>
      <c r="AC43" s="40">
        <f t="shared" si="1"/>
        <v>89.9</v>
      </c>
      <c r="AD43" s="50">
        <v>70.7</v>
      </c>
      <c r="AE43" s="40"/>
      <c r="AF43" s="40"/>
      <c r="AG43" s="40"/>
      <c r="AH43" s="40">
        <f t="shared" si="2"/>
        <v>70.7</v>
      </c>
      <c r="AI43" s="40"/>
      <c r="AJ43" s="40"/>
      <c r="AK43" s="40"/>
      <c r="AL43" s="40"/>
      <c r="AM43" s="40">
        <v>37</v>
      </c>
      <c r="AN43" s="40"/>
      <c r="AO43" s="40">
        <f t="shared" si="3"/>
        <v>97</v>
      </c>
      <c r="AP43" s="55">
        <f t="shared" si="4"/>
        <v>84.38</v>
      </c>
      <c r="AQ43" s="56">
        <v>2</v>
      </c>
      <c r="AR43" s="40">
        <v>1</v>
      </c>
      <c r="AS43" s="57" t="s">
        <v>117</v>
      </c>
      <c r="AT43" s="51"/>
    </row>
    <row r="44" ht="20.1" customHeight="1" spans="1:46">
      <c r="A44" s="35">
        <v>32</v>
      </c>
      <c r="B44" s="38" t="s">
        <v>118</v>
      </c>
      <c r="C44" s="39">
        <v>20305022030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>
        <f t="shared" si="0"/>
        <v>60</v>
      </c>
      <c r="Y44" s="48">
        <v>80.13</v>
      </c>
      <c r="Z44" s="40"/>
      <c r="AA44" s="40"/>
      <c r="AB44" s="49"/>
      <c r="AC44" s="40">
        <f t="shared" si="1"/>
        <v>80.13</v>
      </c>
      <c r="AD44" s="50">
        <v>83.7</v>
      </c>
      <c r="AE44" s="40"/>
      <c r="AF44" s="40"/>
      <c r="AG44" s="40"/>
      <c r="AH44" s="40">
        <f t="shared" si="2"/>
        <v>83.7</v>
      </c>
      <c r="AI44" s="40"/>
      <c r="AJ44" s="40"/>
      <c r="AK44" s="40"/>
      <c r="AL44" s="40"/>
      <c r="AM44" s="40"/>
      <c r="AN44" s="40"/>
      <c r="AO44" s="40">
        <f t="shared" si="3"/>
        <v>60</v>
      </c>
      <c r="AP44" s="55">
        <f t="shared" si="4"/>
        <v>72.2565</v>
      </c>
      <c r="AQ44" s="56">
        <v>14</v>
      </c>
      <c r="AR44" s="40">
        <v>19</v>
      </c>
      <c r="AS44" s="57" t="s">
        <v>117</v>
      </c>
      <c r="AT44" s="51"/>
    </row>
    <row r="45" ht="20.1" customHeight="1" spans="1:46">
      <c r="A45" s="35">
        <v>33</v>
      </c>
      <c r="B45" s="38" t="s">
        <v>119</v>
      </c>
      <c r="C45" s="39">
        <v>20305022031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>
        <f t="shared" si="0"/>
        <v>60</v>
      </c>
      <c r="Y45" s="48">
        <v>85.48</v>
      </c>
      <c r="Z45" s="40"/>
      <c r="AA45" s="40"/>
      <c r="AB45" s="49"/>
      <c r="AC45" s="40">
        <f t="shared" si="1"/>
        <v>85.48</v>
      </c>
      <c r="AD45" s="50">
        <v>67.7</v>
      </c>
      <c r="AE45" s="40"/>
      <c r="AF45" s="40"/>
      <c r="AG45" s="40"/>
      <c r="AH45" s="40">
        <f t="shared" si="2"/>
        <v>67.7</v>
      </c>
      <c r="AI45" s="40">
        <v>3</v>
      </c>
      <c r="AJ45" s="40"/>
      <c r="AK45" s="40"/>
      <c r="AL45" s="40"/>
      <c r="AM45" s="40">
        <v>42</v>
      </c>
      <c r="AN45" s="40"/>
      <c r="AO45" s="40">
        <f t="shared" si="3"/>
        <v>100</v>
      </c>
      <c r="AP45" s="55">
        <f t="shared" si="4"/>
        <v>82.399</v>
      </c>
      <c r="AQ45" s="56">
        <v>1</v>
      </c>
      <c r="AR45" s="40">
        <v>2</v>
      </c>
      <c r="AS45" s="57" t="s">
        <v>113</v>
      </c>
      <c r="AT45" s="51" t="s">
        <v>120</v>
      </c>
    </row>
    <row r="46" ht="20.1" customHeight="1" spans="1:46">
      <c r="A46" s="35">
        <v>34</v>
      </c>
      <c r="B46" s="38" t="s">
        <v>121</v>
      </c>
      <c r="C46" s="39">
        <v>20305022037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>
        <f t="shared" si="0"/>
        <v>60</v>
      </c>
      <c r="Y46" s="48">
        <v>80.29</v>
      </c>
      <c r="Z46" s="40"/>
      <c r="AA46" s="40"/>
      <c r="AB46" s="49"/>
      <c r="AC46" s="40">
        <f t="shared" si="1"/>
        <v>80.29</v>
      </c>
      <c r="AD46" s="50">
        <v>80.6</v>
      </c>
      <c r="AE46" s="40"/>
      <c r="AF46" s="40"/>
      <c r="AG46" s="40"/>
      <c r="AH46" s="40">
        <f t="shared" si="2"/>
        <v>80.6</v>
      </c>
      <c r="AI46" s="40">
        <v>3</v>
      </c>
      <c r="AJ46" s="40"/>
      <c r="AK46" s="40"/>
      <c r="AL46" s="40"/>
      <c r="AM46" s="40">
        <v>14</v>
      </c>
      <c r="AN46" s="40"/>
      <c r="AO46" s="40">
        <f t="shared" si="3"/>
        <v>77</v>
      </c>
      <c r="AP46" s="55">
        <f t="shared" si="4"/>
        <v>75.5895</v>
      </c>
      <c r="AQ46" s="56">
        <v>12</v>
      </c>
      <c r="AR46" s="40">
        <v>13</v>
      </c>
      <c r="AS46" s="57" t="s">
        <v>122</v>
      </c>
      <c r="AT46" s="51"/>
    </row>
    <row r="47" ht="20.1" customHeight="1" spans="1:46">
      <c r="A47" s="35">
        <v>35</v>
      </c>
      <c r="B47" s="38" t="s">
        <v>123</v>
      </c>
      <c r="C47" s="39">
        <v>20305022038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>
        <f t="shared" si="0"/>
        <v>60</v>
      </c>
      <c r="Y47" s="48">
        <v>78.84</v>
      </c>
      <c r="Z47" s="40"/>
      <c r="AA47" s="40"/>
      <c r="AB47" s="49"/>
      <c r="AC47" s="40">
        <f t="shared" si="1"/>
        <v>78.84</v>
      </c>
      <c r="AD47" s="50">
        <v>68.6</v>
      </c>
      <c r="AE47" s="40"/>
      <c r="AF47" s="40"/>
      <c r="AG47" s="40"/>
      <c r="AH47" s="40">
        <f t="shared" si="2"/>
        <v>68.6</v>
      </c>
      <c r="AI47" s="40"/>
      <c r="AJ47" s="40"/>
      <c r="AK47" s="40"/>
      <c r="AL47" s="40"/>
      <c r="AM47" s="40"/>
      <c r="AN47" s="40"/>
      <c r="AO47" s="40">
        <f t="shared" si="3"/>
        <v>60</v>
      </c>
      <c r="AP47" s="55">
        <f t="shared" si="4"/>
        <v>70.792</v>
      </c>
      <c r="AQ47" s="56">
        <v>16</v>
      </c>
      <c r="AR47" s="40">
        <v>21</v>
      </c>
      <c r="AS47" s="57" t="s">
        <v>117</v>
      </c>
      <c r="AT47" s="51"/>
    </row>
    <row r="48" ht="20.1" customHeight="1" spans="1:46">
      <c r="A48" s="35">
        <v>36</v>
      </c>
      <c r="B48" s="38" t="s">
        <v>124</v>
      </c>
      <c r="C48" s="39">
        <v>20305022040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>
        <f t="shared" si="0"/>
        <v>60</v>
      </c>
      <c r="Y48" s="48">
        <v>73.18</v>
      </c>
      <c r="Z48" s="40"/>
      <c r="AA48" s="40"/>
      <c r="AB48" s="49">
        <v>2</v>
      </c>
      <c r="AC48" s="40">
        <f t="shared" si="1"/>
        <v>71.18</v>
      </c>
      <c r="AD48" s="50">
        <v>61.7</v>
      </c>
      <c r="AE48" s="40"/>
      <c r="AF48" s="40"/>
      <c r="AG48" s="40"/>
      <c r="AH48" s="40">
        <f t="shared" si="2"/>
        <v>61.7</v>
      </c>
      <c r="AI48" s="40"/>
      <c r="AJ48" s="40"/>
      <c r="AK48" s="40"/>
      <c r="AL48" s="40"/>
      <c r="AM48" s="40"/>
      <c r="AN48" s="40"/>
      <c r="AO48" s="40">
        <f t="shared" si="3"/>
        <v>60</v>
      </c>
      <c r="AP48" s="55">
        <f t="shared" si="4"/>
        <v>66.234</v>
      </c>
      <c r="AQ48" s="56">
        <v>33</v>
      </c>
      <c r="AR48" s="40">
        <v>32</v>
      </c>
      <c r="AS48" s="57" t="s">
        <v>122</v>
      </c>
      <c r="AT48" s="51"/>
    </row>
    <row r="49" ht="20.1" customHeight="1" spans="1:45">
      <c r="A49" s="35">
        <v>37</v>
      </c>
      <c r="B49" s="41"/>
      <c r="C49" s="42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>
        <f t="shared" si="0"/>
        <v>60</v>
      </c>
      <c r="Y49" s="35"/>
      <c r="Z49" s="35"/>
      <c r="AA49" s="35"/>
      <c r="AB49" s="35"/>
      <c r="AC49" s="35">
        <f t="shared" si="1"/>
        <v>0</v>
      </c>
      <c r="AD49" s="35"/>
      <c r="AE49" s="35"/>
      <c r="AF49" s="35"/>
      <c r="AG49" s="35"/>
      <c r="AH49" s="35">
        <f t="shared" si="2"/>
        <v>0</v>
      </c>
      <c r="AI49" s="35"/>
      <c r="AJ49" s="35"/>
      <c r="AK49" s="35"/>
      <c r="AL49" s="35"/>
      <c r="AM49" s="35"/>
      <c r="AN49" s="35"/>
      <c r="AO49" s="35">
        <f t="shared" si="3"/>
        <v>60</v>
      </c>
      <c r="AP49" s="59">
        <f t="shared" si="4"/>
        <v>24</v>
      </c>
      <c r="AQ49" s="60"/>
      <c r="AR49" s="35">
        <v>37</v>
      </c>
      <c r="AS49" s="61"/>
    </row>
    <row r="50" ht="20.1" customHeight="1" spans="1:45">
      <c r="A50" s="35">
        <v>38</v>
      </c>
      <c r="B50" s="41"/>
      <c r="C50" s="42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>
        <f t="shared" si="0"/>
        <v>60</v>
      </c>
      <c r="Y50" s="35"/>
      <c r="Z50" s="35"/>
      <c r="AA50" s="35"/>
      <c r="AB50" s="35"/>
      <c r="AC50" s="35">
        <f t="shared" si="1"/>
        <v>0</v>
      </c>
      <c r="AD50" s="35"/>
      <c r="AE50" s="35"/>
      <c r="AF50" s="35"/>
      <c r="AG50" s="35"/>
      <c r="AH50" s="35">
        <f t="shared" si="2"/>
        <v>0</v>
      </c>
      <c r="AI50" s="35"/>
      <c r="AJ50" s="35"/>
      <c r="AK50" s="35"/>
      <c r="AL50" s="35"/>
      <c r="AM50" s="35"/>
      <c r="AN50" s="35"/>
      <c r="AO50" s="35">
        <f t="shared" si="3"/>
        <v>60</v>
      </c>
      <c r="AP50" s="59">
        <f t="shared" si="4"/>
        <v>24</v>
      </c>
      <c r="AQ50" s="60"/>
      <c r="AR50" s="35">
        <v>38</v>
      </c>
      <c r="AS50" s="61"/>
    </row>
    <row r="51" ht="20.1" customHeight="1" spans="1:45">
      <c r="A51" s="35">
        <v>39</v>
      </c>
      <c r="B51" s="41"/>
      <c r="C51" s="42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>
        <f t="shared" si="0"/>
        <v>60</v>
      </c>
      <c r="Y51" s="35"/>
      <c r="Z51" s="35"/>
      <c r="AA51" s="35"/>
      <c r="AB51" s="35"/>
      <c r="AC51" s="35">
        <f t="shared" si="1"/>
        <v>0</v>
      </c>
      <c r="AD51" s="35"/>
      <c r="AE51" s="35"/>
      <c r="AF51" s="35"/>
      <c r="AG51" s="35"/>
      <c r="AH51" s="35">
        <f t="shared" si="2"/>
        <v>0</v>
      </c>
      <c r="AI51" s="35"/>
      <c r="AJ51" s="35"/>
      <c r="AK51" s="35"/>
      <c r="AL51" s="35"/>
      <c r="AM51" s="35"/>
      <c r="AN51" s="35"/>
      <c r="AO51" s="35">
        <f t="shared" si="3"/>
        <v>60</v>
      </c>
      <c r="AP51" s="59">
        <f t="shared" si="4"/>
        <v>24</v>
      </c>
      <c r="AQ51" s="60"/>
      <c r="AR51" s="35">
        <v>39</v>
      </c>
      <c r="AS51" s="61"/>
    </row>
    <row r="52" ht="20.1" customHeight="1" spans="1:45">
      <c r="A52" s="43">
        <v>40</v>
      </c>
      <c r="B52" s="44"/>
      <c r="C52" s="45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>
        <f t="shared" si="0"/>
        <v>60</v>
      </c>
      <c r="Y52" s="46"/>
      <c r="Z52" s="46"/>
      <c r="AA52" s="46"/>
      <c r="AB52" s="46"/>
      <c r="AC52" s="46">
        <f t="shared" si="1"/>
        <v>0</v>
      </c>
      <c r="AD52" s="46"/>
      <c r="AE52" s="46"/>
      <c r="AF52" s="46"/>
      <c r="AG52" s="46"/>
      <c r="AH52" s="46">
        <f t="shared" si="2"/>
        <v>0</v>
      </c>
      <c r="AI52" s="46"/>
      <c r="AJ52" s="46"/>
      <c r="AK52" s="46"/>
      <c r="AL52" s="46"/>
      <c r="AM52" s="46"/>
      <c r="AN52" s="46"/>
      <c r="AO52" s="62">
        <f t="shared" si="3"/>
        <v>60</v>
      </c>
      <c r="AP52" s="63">
        <f t="shared" si="4"/>
        <v>24</v>
      </c>
      <c r="AQ52" s="64"/>
      <c r="AR52" s="65">
        <v>40</v>
      </c>
      <c r="AS52" s="66"/>
    </row>
    <row r="53" ht="20.1" customHeight="1" spans="1:45">
      <c r="A53" s="43">
        <v>41</v>
      </c>
      <c r="B53" s="44"/>
      <c r="C53" s="45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>
        <f t="shared" si="0"/>
        <v>60</v>
      </c>
      <c r="Y53" s="46"/>
      <c r="Z53" s="46"/>
      <c r="AA53" s="46"/>
      <c r="AB53" s="46"/>
      <c r="AC53" s="46">
        <f t="shared" si="1"/>
        <v>0</v>
      </c>
      <c r="AD53" s="46"/>
      <c r="AE53" s="46"/>
      <c r="AF53" s="46"/>
      <c r="AG53" s="46"/>
      <c r="AH53" s="46">
        <f t="shared" si="2"/>
        <v>0</v>
      </c>
      <c r="AI53" s="46"/>
      <c r="AJ53" s="46"/>
      <c r="AK53" s="46"/>
      <c r="AL53" s="46"/>
      <c r="AM53" s="46"/>
      <c r="AN53" s="46"/>
      <c r="AO53" s="62">
        <f t="shared" si="3"/>
        <v>60</v>
      </c>
      <c r="AP53" s="63">
        <f t="shared" si="4"/>
        <v>24</v>
      </c>
      <c r="AQ53" s="64"/>
      <c r="AR53" s="65">
        <v>41</v>
      </c>
      <c r="AS53" s="66"/>
    </row>
    <row r="54" ht="20.1" customHeight="1" spans="1:45">
      <c r="A54" s="43">
        <v>42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>
        <f t="shared" si="0"/>
        <v>60</v>
      </c>
      <c r="Y54" s="46"/>
      <c r="Z54" s="46"/>
      <c r="AA54" s="46"/>
      <c r="AB54" s="46"/>
      <c r="AC54" s="46">
        <f t="shared" si="1"/>
        <v>0</v>
      </c>
      <c r="AD54" s="46"/>
      <c r="AE54" s="46"/>
      <c r="AF54" s="46"/>
      <c r="AG54" s="46"/>
      <c r="AH54" s="46">
        <f t="shared" si="2"/>
        <v>0</v>
      </c>
      <c r="AI54" s="46"/>
      <c r="AJ54" s="46"/>
      <c r="AK54" s="46"/>
      <c r="AL54" s="46"/>
      <c r="AM54" s="46"/>
      <c r="AN54" s="46"/>
      <c r="AO54" s="62">
        <f t="shared" si="3"/>
        <v>60</v>
      </c>
      <c r="AP54" s="63">
        <f t="shared" si="4"/>
        <v>24</v>
      </c>
      <c r="AQ54" s="67"/>
      <c r="AR54" s="65">
        <v>42</v>
      </c>
      <c r="AS54" s="66"/>
    </row>
    <row r="55" ht="20.1" customHeight="1" spans="1:45">
      <c r="A55" s="43">
        <v>43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>
        <f t="shared" si="0"/>
        <v>60</v>
      </c>
      <c r="Y55" s="46"/>
      <c r="Z55" s="46"/>
      <c r="AA55" s="46"/>
      <c r="AB55" s="46"/>
      <c r="AC55" s="46">
        <f t="shared" si="1"/>
        <v>0</v>
      </c>
      <c r="AD55" s="46"/>
      <c r="AE55" s="46"/>
      <c r="AF55" s="46"/>
      <c r="AG55" s="46"/>
      <c r="AH55" s="46">
        <f t="shared" si="2"/>
        <v>0</v>
      </c>
      <c r="AI55" s="46"/>
      <c r="AJ55" s="46"/>
      <c r="AK55" s="46"/>
      <c r="AL55" s="46"/>
      <c r="AM55" s="46"/>
      <c r="AN55" s="46"/>
      <c r="AO55" s="62">
        <f t="shared" si="3"/>
        <v>60</v>
      </c>
      <c r="AP55" s="63">
        <f t="shared" si="4"/>
        <v>24</v>
      </c>
      <c r="AQ55" s="67"/>
      <c r="AR55" s="65">
        <v>43</v>
      </c>
      <c r="AS55" s="66"/>
    </row>
    <row r="56" ht="20.1" customHeight="1" spans="1:45">
      <c r="A56" s="43">
        <v>44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>
        <f t="shared" si="0"/>
        <v>60</v>
      </c>
      <c r="Y56" s="46"/>
      <c r="Z56" s="46"/>
      <c r="AA56" s="46"/>
      <c r="AB56" s="46"/>
      <c r="AC56" s="46">
        <f t="shared" si="1"/>
        <v>0</v>
      </c>
      <c r="AD56" s="46"/>
      <c r="AE56" s="46"/>
      <c r="AF56" s="46"/>
      <c r="AG56" s="46"/>
      <c r="AH56" s="46">
        <f t="shared" si="2"/>
        <v>0</v>
      </c>
      <c r="AI56" s="46"/>
      <c r="AJ56" s="46"/>
      <c r="AK56" s="46"/>
      <c r="AL56" s="46"/>
      <c r="AM56" s="46"/>
      <c r="AN56" s="46"/>
      <c r="AO56" s="62">
        <f t="shared" si="3"/>
        <v>60</v>
      </c>
      <c r="AP56" s="63">
        <f t="shared" si="4"/>
        <v>24</v>
      </c>
      <c r="AQ56" s="67"/>
      <c r="AR56" s="65">
        <v>44</v>
      </c>
      <c r="AS56" s="66"/>
    </row>
    <row r="57" ht="20.1" customHeight="1" spans="1:45">
      <c r="A57" s="43">
        <v>45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>
        <f t="shared" si="0"/>
        <v>60</v>
      </c>
      <c r="Y57" s="46"/>
      <c r="Z57" s="46"/>
      <c r="AA57" s="46"/>
      <c r="AB57" s="46"/>
      <c r="AC57" s="46">
        <f t="shared" si="1"/>
        <v>0</v>
      </c>
      <c r="AD57" s="46"/>
      <c r="AE57" s="46"/>
      <c r="AF57" s="46"/>
      <c r="AG57" s="46"/>
      <c r="AH57" s="46">
        <f t="shared" si="2"/>
        <v>0</v>
      </c>
      <c r="AI57" s="46"/>
      <c r="AJ57" s="46"/>
      <c r="AK57" s="46"/>
      <c r="AL57" s="46"/>
      <c r="AM57" s="46"/>
      <c r="AN57" s="46"/>
      <c r="AO57" s="62">
        <f t="shared" si="3"/>
        <v>60</v>
      </c>
      <c r="AP57" s="63">
        <f t="shared" si="4"/>
        <v>24</v>
      </c>
      <c r="AQ57" s="67"/>
      <c r="AR57" s="65">
        <v>45</v>
      </c>
      <c r="AS57" s="66"/>
    </row>
    <row r="58" ht="20.1" customHeight="1" spans="1:45">
      <c r="A58" s="43">
        <v>46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>
        <f t="shared" si="0"/>
        <v>60</v>
      </c>
      <c r="Y58" s="46"/>
      <c r="Z58" s="46"/>
      <c r="AA58" s="46"/>
      <c r="AB58" s="46"/>
      <c r="AC58" s="46">
        <f t="shared" si="1"/>
        <v>0</v>
      </c>
      <c r="AD58" s="46"/>
      <c r="AE58" s="46"/>
      <c r="AF58" s="46"/>
      <c r="AG58" s="46"/>
      <c r="AH58" s="46">
        <f t="shared" si="2"/>
        <v>0</v>
      </c>
      <c r="AI58" s="46"/>
      <c r="AJ58" s="46"/>
      <c r="AK58" s="46"/>
      <c r="AL58" s="46"/>
      <c r="AM58" s="46"/>
      <c r="AN58" s="46"/>
      <c r="AO58" s="62">
        <f t="shared" si="3"/>
        <v>60</v>
      </c>
      <c r="AP58" s="63">
        <f t="shared" si="4"/>
        <v>24</v>
      </c>
      <c r="AQ58" s="67"/>
      <c r="AR58" s="65">
        <v>46</v>
      </c>
      <c r="AS58" s="66"/>
    </row>
    <row r="59" ht="20.1" customHeight="1" spans="1:45">
      <c r="A59" s="43">
        <v>47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>
        <f t="shared" si="0"/>
        <v>60</v>
      </c>
      <c r="Y59" s="46"/>
      <c r="Z59" s="46"/>
      <c r="AA59" s="46"/>
      <c r="AB59" s="46"/>
      <c r="AC59" s="46">
        <f t="shared" si="1"/>
        <v>0</v>
      </c>
      <c r="AD59" s="46"/>
      <c r="AE59" s="46"/>
      <c r="AF59" s="46"/>
      <c r="AG59" s="46"/>
      <c r="AH59" s="46">
        <f t="shared" si="2"/>
        <v>0</v>
      </c>
      <c r="AI59" s="46"/>
      <c r="AJ59" s="46"/>
      <c r="AK59" s="46"/>
      <c r="AL59" s="46"/>
      <c r="AM59" s="46"/>
      <c r="AN59" s="46"/>
      <c r="AO59" s="62">
        <f t="shared" si="3"/>
        <v>60</v>
      </c>
      <c r="AP59" s="63">
        <f t="shared" si="4"/>
        <v>24</v>
      </c>
      <c r="AQ59" s="67"/>
      <c r="AR59" s="65">
        <v>47</v>
      </c>
      <c r="AS59" s="66"/>
    </row>
    <row r="60" ht="20.1" customHeight="1" spans="1:45">
      <c r="A60" s="43">
        <v>48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>
        <f t="shared" si="0"/>
        <v>60</v>
      </c>
      <c r="Y60" s="46"/>
      <c r="Z60" s="46"/>
      <c r="AA60" s="46"/>
      <c r="AB60" s="46"/>
      <c r="AC60" s="46">
        <f t="shared" si="1"/>
        <v>0</v>
      </c>
      <c r="AD60" s="46"/>
      <c r="AE60" s="46"/>
      <c r="AF60" s="46"/>
      <c r="AG60" s="46"/>
      <c r="AH60" s="46">
        <f t="shared" si="2"/>
        <v>0</v>
      </c>
      <c r="AI60" s="46"/>
      <c r="AJ60" s="46"/>
      <c r="AK60" s="46"/>
      <c r="AL60" s="46"/>
      <c r="AM60" s="46"/>
      <c r="AN60" s="46"/>
      <c r="AO60" s="62">
        <f t="shared" si="3"/>
        <v>60</v>
      </c>
      <c r="AP60" s="63">
        <f t="shared" si="4"/>
        <v>24</v>
      </c>
      <c r="AQ60" s="67"/>
      <c r="AR60" s="65">
        <v>48</v>
      </c>
      <c r="AS60" s="66"/>
    </row>
    <row r="61" ht="20.1" customHeight="1" spans="1:45">
      <c r="A61" s="43">
        <v>49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>
        <f t="shared" si="0"/>
        <v>60</v>
      </c>
      <c r="Y61" s="46"/>
      <c r="Z61" s="46"/>
      <c r="AA61" s="46"/>
      <c r="AB61" s="46"/>
      <c r="AC61" s="46">
        <f t="shared" si="1"/>
        <v>0</v>
      </c>
      <c r="AD61" s="46"/>
      <c r="AE61" s="46"/>
      <c r="AF61" s="46"/>
      <c r="AG61" s="46"/>
      <c r="AH61" s="46">
        <f t="shared" si="2"/>
        <v>0</v>
      </c>
      <c r="AI61" s="46"/>
      <c r="AJ61" s="46"/>
      <c r="AK61" s="46"/>
      <c r="AL61" s="46"/>
      <c r="AM61" s="46"/>
      <c r="AN61" s="46"/>
      <c r="AO61" s="62">
        <f t="shared" si="3"/>
        <v>60</v>
      </c>
      <c r="AP61" s="63">
        <f t="shared" si="4"/>
        <v>24</v>
      </c>
      <c r="AQ61" s="67"/>
      <c r="AR61" s="65">
        <v>49</v>
      </c>
      <c r="AS61" s="66"/>
    </row>
    <row r="62" ht="20.1" customHeight="1" spans="1:45">
      <c r="A62" s="43">
        <v>50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>
        <f t="shared" si="0"/>
        <v>60</v>
      </c>
      <c r="Y62" s="46"/>
      <c r="Z62" s="46"/>
      <c r="AA62" s="46"/>
      <c r="AB62" s="46"/>
      <c r="AC62" s="46">
        <f t="shared" si="1"/>
        <v>0</v>
      </c>
      <c r="AD62" s="46"/>
      <c r="AE62" s="46"/>
      <c r="AF62" s="46"/>
      <c r="AG62" s="46"/>
      <c r="AH62" s="46">
        <f t="shared" si="2"/>
        <v>0</v>
      </c>
      <c r="AI62" s="46"/>
      <c r="AJ62" s="46"/>
      <c r="AK62" s="46"/>
      <c r="AL62" s="46"/>
      <c r="AM62" s="46"/>
      <c r="AN62" s="46"/>
      <c r="AO62" s="62">
        <f t="shared" si="3"/>
        <v>60</v>
      </c>
      <c r="AP62" s="63">
        <f t="shared" si="4"/>
        <v>24</v>
      </c>
      <c r="AQ62" s="67"/>
      <c r="AR62" s="65">
        <v>50</v>
      </c>
      <c r="AS62" s="66"/>
    </row>
  </sheetData>
  <mergeCells count="57">
    <mergeCell ref="A1:AS1"/>
    <mergeCell ref="A2:AS2"/>
    <mergeCell ref="A3:C3"/>
    <mergeCell ref="D3:X3"/>
    <mergeCell ref="Y3:AC3"/>
    <mergeCell ref="AD3:AH3"/>
    <mergeCell ref="AI3:AO3"/>
    <mergeCell ref="D4:I4"/>
    <mergeCell ref="J4:W4"/>
    <mergeCell ref="Y4:AA4"/>
    <mergeCell ref="AD4:AF4"/>
    <mergeCell ref="AI4:AN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4:X12"/>
    <mergeCell ref="Y5:Y12"/>
    <mergeCell ref="Z5:Z12"/>
    <mergeCell ref="AA5:AA12"/>
    <mergeCell ref="AB5:AB12"/>
    <mergeCell ref="AC4:AC12"/>
    <mergeCell ref="AD5:AD12"/>
    <mergeCell ref="AE5:AE12"/>
    <mergeCell ref="AF5:AF12"/>
    <mergeCell ref="AG5:AG12"/>
    <mergeCell ref="AH4:AH12"/>
    <mergeCell ref="AI5:AI12"/>
    <mergeCell ref="AJ5:AJ12"/>
    <mergeCell ref="AK5:AK12"/>
    <mergeCell ref="AL5:AL12"/>
    <mergeCell ref="AM5:AM12"/>
    <mergeCell ref="AN5:AN12"/>
    <mergeCell ref="AO4:AO12"/>
    <mergeCell ref="AP3:AP12"/>
    <mergeCell ref="AQ3:AQ12"/>
    <mergeCell ref="AR3:AR12"/>
    <mergeCell ref="AS3:AS12"/>
    <mergeCell ref="AT1:AT12"/>
    <mergeCell ref="A4:C5"/>
    <mergeCell ref="A6:C11"/>
  </mergeCells>
  <pageMargins left="0.354166666666667" right="0.432638888888889" top="0.354166666666667" bottom="0.196527777777778" header="0.5" footer="0.5"/>
  <pageSetup paperSize="8" scale="5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教务处学业成绩"/>
  <dimension ref="A1:P37"/>
  <sheetViews>
    <sheetView workbookViewId="0">
      <selection activeCell="A1" sqref="A1"/>
    </sheetView>
  </sheetViews>
  <sheetFormatPr defaultColWidth="8.625" defaultRowHeight="14.25"/>
  <cols>
    <col min="1" max="1" width="10.7083333333333" customWidth="1"/>
    <col min="2" max="2" width="13.7083333333333" customWidth="1"/>
    <col min="3" max="4" width="7.70833333333333" customWidth="1"/>
    <col min="5" max="6" width="5.70833333333333" customWidth="1"/>
    <col min="7" max="9" width="7.70833333333333" customWidth="1"/>
    <col min="10" max="10" width="10.7083333333333" customWidth="1"/>
    <col min="11" max="11" width="9.70833333333333" customWidth="1"/>
    <col min="12" max="12" width="10.7083333333333" customWidth="1"/>
    <col min="13" max="16" width="13.7083333333333" customWidth="1"/>
  </cols>
  <sheetData>
    <row r="1" ht="24" spans="1:16">
      <c r="A1" s="22" t="s">
        <v>56</v>
      </c>
      <c r="B1" s="22" t="s">
        <v>55</v>
      </c>
      <c r="C1" s="22" t="s">
        <v>125</v>
      </c>
      <c r="D1" s="22" t="s">
        <v>126</v>
      </c>
      <c r="E1" s="22" t="s">
        <v>127</v>
      </c>
      <c r="F1" s="22" t="s">
        <v>128</v>
      </c>
      <c r="G1" s="22" t="s">
        <v>129</v>
      </c>
      <c r="H1" s="22" t="s">
        <v>130</v>
      </c>
      <c r="I1" s="22" t="s">
        <v>131</v>
      </c>
      <c r="J1" s="22" t="s">
        <v>132</v>
      </c>
      <c r="K1" s="22" t="s">
        <v>133</v>
      </c>
      <c r="L1" s="22" t="s">
        <v>134</v>
      </c>
      <c r="M1" s="22" t="s">
        <v>135</v>
      </c>
      <c r="N1" s="22" t="s">
        <v>136</v>
      </c>
      <c r="O1" s="22" t="s">
        <v>137</v>
      </c>
      <c r="P1" s="22" t="s">
        <v>138</v>
      </c>
    </row>
    <row r="2" spans="1:16">
      <c r="A2" s="23">
        <v>20305021001</v>
      </c>
      <c r="B2" s="23" t="s">
        <v>139</v>
      </c>
      <c r="C2" s="23">
        <v>2251</v>
      </c>
      <c r="D2" s="23">
        <v>54.5</v>
      </c>
      <c r="E2" s="23">
        <v>27</v>
      </c>
      <c r="F2" s="23">
        <v>52.5</v>
      </c>
      <c r="G2" s="23">
        <v>52.5</v>
      </c>
      <c r="H2" s="23">
        <v>0</v>
      </c>
      <c r="I2" s="24">
        <v>1</v>
      </c>
      <c r="J2" s="25">
        <v>83.55</v>
      </c>
      <c r="K2" s="23">
        <v>4</v>
      </c>
      <c r="L2" s="23">
        <v>0</v>
      </c>
      <c r="M2" s="23" t="s">
        <v>140</v>
      </c>
      <c r="N2" s="23">
        <v>2020</v>
      </c>
      <c r="O2" s="23" t="s">
        <v>141</v>
      </c>
      <c r="P2" s="23" t="s">
        <v>142</v>
      </c>
    </row>
    <row r="3" spans="1:16">
      <c r="A3" s="23">
        <v>20305021005</v>
      </c>
      <c r="B3" s="23" t="s">
        <v>143</v>
      </c>
      <c r="C3" s="23">
        <v>2258</v>
      </c>
      <c r="D3" s="23">
        <v>54.5</v>
      </c>
      <c r="E3" s="23">
        <v>27</v>
      </c>
      <c r="F3" s="23">
        <v>52.5</v>
      </c>
      <c r="G3" s="23">
        <v>52.5</v>
      </c>
      <c r="H3" s="23">
        <v>0</v>
      </c>
      <c r="I3" s="24">
        <v>1</v>
      </c>
      <c r="J3" s="25">
        <v>83.6</v>
      </c>
      <c r="K3" s="23">
        <v>3</v>
      </c>
      <c r="L3" s="23">
        <v>0</v>
      </c>
      <c r="M3" s="23" t="s">
        <v>140</v>
      </c>
      <c r="N3" s="23">
        <v>2020</v>
      </c>
      <c r="O3" s="23" t="s">
        <v>141</v>
      </c>
      <c r="P3" s="23" t="s">
        <v>142</v>
      </c>
    </row>
    <row r="4" spans="1:16">
      <c r="A4" s="23">
        <v>20305021007</v>
      </c>
      <c r="B4" s="23" t="s">
        <v>144</v>
      </c>
      <c r="C4" s="23">
        <v>2235</v>
      </c>
      <c r="D4" s="23">
        <v>54.5</v>
      </c>
      <c r="E4" s="23">
        <v>27</v>
      </c>
      <c r="F4" s="23">
        <v>52.5</v>
      </c>
      <c r="G4" s="23">
        <v>50.5</v>
      </c>
      <c r="H4" s="23">
        <v>2</v>
      </c>
      <c r="I4" s="26">
        <v>0.963</v>
      </c>
      <c r="J4" s="25">
        <v>82.43</v>
      </c>
      <c r="K4" s="23">
        <v>8</v>
      </c>
      <c r="L4" s="23">
        <v>1</v>
      </c>
      <c r="M4" s="23" t="s">
        <v>140</v>
      </c>
      <c r="N4" s="23">
        <v>2020</v>
      </c>
      <c r="O4" s="23" t="s">
        <v>141</v>
      </c>
      <c r="P4" s="23" t="s">
        <v>142</v>
      </c>
    </row>
    <row r="5" spans="1:16">
      <c r="A5" s="23">
        <v>20305021011</v>
      </c>
      <c r="B5" s="23" t="s">
        <v>145</v>
      </c>
      <c r="C5" s="23">
        <v>2109</v>
      </c>
      <c r="D5" s="23">
        <v>54.5</v>
      </c>
      <c r="E5" s="23">
        <v>27</v>
      </c>
      <c r="F5" s="23">
        <v>52.5</v>
      </c>
      <c r="G5" s="23">
        <v>51</v>
      </c>
      <c r="H5" s="23">
        <v>1.5</v>
      </c>
      <c r="I5" s="26">
        <v>0.963</v>
      </c>
      <c r="J5" s="25">
        <v>77.81</v>
      </c>
      <c r="K5" s="23">
        <v>20</v>
      </c>
      <c r="L5" s="23">
        <v>1</v>
      </c>
      <c r="M5" s="23" t="s">
        <v>140</v>
      </c>
      <c r="N5" s="23">
        <v>2020</v>
      </c>
      <c r="O5" s="23" t="s">
        <v>141</v>
      </c>
      <c r="P5" s="23" t="s">
        <v>142</v>
      </c>
    </row>
    <row r="6" spans="1:16">
      <c r="A6" s="23">
        <v>20305021019</v>
      </c>
      <c r="B6" s="23" t="s">
        <v>146</v>
      </c>
      <c r="C6" s="23">
        <v>2059</v>
      </c>
      <c r="D6" s="23">
        <v>54.5</v>
      </c>
      <c r="E6" s="23">
        <v>27</v>
      </c>
      <c r="F6" s="23">
        <v>52.5</v>
      </c>
      <c r="G6" s="23">
        <v>49.5</v>
      </c>
      <c r="H6" s="23">
        <v>3</v>
      </c>
      <c r="I6" s="26">
        <v>0.963</v>
      </c>
      <c r="J6" s="25">
        <v>75.44</v>
      </c>
      <c r="K6" s="23">
        <v>26</v>
      </c>
      <c r="L6" s="23">
        <v>1</v>
      </c>
      <c r="M6" s="23" t="s">
        <v>140</v>
      </c>
      <c r="N6" s="23">
        <v>2020</v>
      </c>
      <c r="O6" s="23" t="s">
        <v>141</v>
      </c>
      <c r="P6" s="23" t="s">
        <v>142</v>
      </c>
    </row>
    <row r="7" spans="1:16">
      <c r="A7" s="23">
        <v>20305021020</v>
      </c>
      <c r="B7" s="23" t="s">
        <v>147</v>
      </c>
      <c r="C7" s="23">
        <v>2282</v>
      </c>
      <c r="D7" s="23">
        <v>54.5</v>
      </c>
      <c r="E7" s="23">
        <v>28</v>
      </c>
      <c r="F7" s="23">
        <v>53.5</v>
      </c>
      <c r="G7" s="23">
        <v>53.5</v>
      </c>
      <c r="H7" s="23">
        <v>0</v>
      </c>
      <c r="I7" s="24">
        <v>1</v>
      </c>
      <c r="J7" s="25">
        <v>81.28</v>
      </c>
      <c r="K7" s="23">
        <v>10</v>
      </c>
      <c r="L7" s="23">
        <v>0</v>
      </c>
      <c r="M7" s="23" t="s">
        <v>140</v>
      </c>
      <c r="N7" s="23">
        <v>2020</v>
      </c>
      <c r="O7" s="23" t="s">
        <v>141</v>
      </c>
      <c r="P7" s="23" t="s">
        <v>142</v>
      </c>
    </row>
    <row r="8" spans="1:16">
      <c r="A8" s="23">
        <v>20305021021</v>
      </c>
      <c r="B8" s="23" t="s">
        <v>148</v>
      </c>
      <c r="C8" s="23">
        <v>2137</v>
      </c>
      <c r="D8" s="23">
        <v>54.5</v>
      </c>
      <c r="E8" s="23">
        <v>30</v>
      </c>
      <c r="F8" s="23">
        <v>55.5</v>
      </c>
      <c r="G8" s="23">
        <v>51.5</v>
      </c>
      <c r="H8" s="23">
        <v>4</v>
      </c>
      <c r="I8" s="24">
        <v>0.9</v>
      </c>
      <c r="J8" s="25">
        <v>73.52</v>
      </c>
      <c r="K8" s="23">
        <v>32</v>
      </c>
      <c r="L8" s="23">
        <v>3</v>
      </c>
      <c r="M8" s="23" t="s">
        <v>140</v>
      </c>
      <c r="N8" s="23">
        <v>2020</v>
      </c>
      <c r="O8" s="23" t="s">
        <v>141</v>
      </c>
      <c r="P8" s="23" t="s">
        <v>142</v>
      </c>
    </row>
    <row r="9" spans="1:16">
      <c r="A9" s="23">
        <v>20305021022</v>
      </c>
      <c r="B9" s="23" t="s">
        <v>149</v>
      </c>
      <c r="C9" s="23">
        <v>2101</v>
      </c>
      <c r="D9" s="23">
        <v>54.5</v>
      </c>
      <c r="E9" s="23">
        <v>27</v>
      </c>
      <c r="F9" s="23">
        <v>52.5</v>
      </c>
      <c r="G9" s="23">
        <v>50.5</v>
      </c>
      <c r="H9" s="23">
        <v>2</v>
      </c>
      <c r="I9" s="26">
        <v>0.963</v>
      </c>
      <c r="J9" s="25">
        <v>77.3</v>
      </c>
      <c r="K9" s="23">
        <v>23</v>
      </c>
      <c r="L9" s="23">
        <v>1</v>
      </c>
      <c r="M9" s="23" t="s">
        <v>140</v>
      </c>
      <c r="N9" s="23">
        <v>2020</v>
      </c>
      <c r="O9" s="23" t="s">
        <v>141</v>
      </c>
      <c r="P9" s="23" t="s">
        <v>142</v>
      </c>
    </row>
    <row r="10" spans="1:16">
      <c r="A10" s="23">
        <v>20305021023</v>
      </c>
      <c r="B10" s="23" t="s">
        <v>150</v>
      </c>
      <c r="C10" s="23">
        <v>2140</v>
      </c>
      <c r="D10" s="23">
        <v>54.5</v>
      </c>
      <c r="E10" s="23">
        <v>27</v>
      </c>
      <c r="F10" s="23">
        <v>52.5</v>
      </c>
      <c r="G10" s="23">
        <v>52.5</v>
      </c>
      <c r="H10" s="23">
        <v>0</v>
      </c>
      <c r="I10" s="24">
        <v>1</v>
      </c>
      <c r="J10" s="25">
        <v>78.83</v>
      </c>
      <c r="K10" s="23">
        <v>17</v>
      </c>
      <c r="L10" s="23">
        <v>0</v>
      </c>
      <c r="M10" s="23" t="s">
        <v>140</v>
      </c>
      <c r="N10" s="23">
        <v>2020</v>
      </c>
      <c r="O10" s="23" t="s">
        <v>141</v>
      </c>
      <c r="P10" s="23" t="s">
        <v>142</v>
      </c>
    </row>
    <row r="11" spans="1:16">
      <c r="A11" s="23">
        <v>20305021024</v>
      </c>
      <c r="B11" s="23" t="s">
        <v>151</v>
      </c>
      <c r="C11" s="23">
        <v>2168</v>
      </c>
      <c r="D11" s="23">
        <v>54.5</v>
      </c>
      <c r="E11" s="23">
        <v>27</v>
      </c>
      <c r="F11" s="23">
        <v>52.5</v>
      </c>
      <c r="G11" s="23">
        <v>52.5</v>
      </c>
      <c r="H11" s="23">
        <v>0</v>
      </c>
      <c r="I11" s="24">
        <v>1</v>
      </c>
      <c r="J11" s="25">
        <v>80.22</v>
      </c>
      <c r="K11" s="23">
        <v>13</v>
      </c>
      <c r="L11" s="23">
        <v>0</v>
      </c>
      <c r="M11" s="23" t="s">
        <v>140</v>
      </c>
      <c r="N11" s="23">
        <v>2020</v>
      </c>
      <c r="O11" s="23" t="s">
        <v>141</v>
      </c>
      <c r="P11" s="23" t="s">
        <v>142</v>
      </c>
    </row>
    <row r="12" spans="1:16">
      <c r="A12" s="23">
        <v>20305021025</v>
      </c>
      <c r="B12" s="23" t="s">
        <v>152</v>
      </c>
      <c r="C12" s="23">
        <v>2116</v>
      </c>
      <c r="D12" s="23">
        <v>54.5</v>
      </c>
      <c r="E12" s="23">
        <v>29</v>
      </c>
      <c r="F12" s="23">
        <v>54.5</v>
      </c>
      <c r="G12" s="23">
        <v>49</v>
      </c>
      <c r="H12" s="23">
        <v>5.5</v>
      </c>
      <c r="I12" s="26">
        <v>0.8966</v>
      </c>
      <c r="J12" s="25">
        <v>72.5</v>
      </c>
      <c r="K12" s="23">
        <v>35</v>
      </c>
      <c r="L12" s="23">
        <v>3</v>
      </c>
      <c r="M12" s="23" t="s">
        <v>140</v>
      </c>
      <c r="N12" s="23">
        <v>2020</v>
      </c>
      <c r="O12" s="23" t="s">
        <v>141</v>
      </c>
      <c r="P12" s="23" t="s">
        <v>142</v>
      </c>
    </row>
    <row r="13" spans="1:16">
      <c r="A13" s="23">
        <v>20305021027</v>
      </c>
      <c r="B13" s="23" t="s">
        <v>153</v>
      </c>
      <c r="C13" s="23">
        <v>2031</v>
      </c>
      <c r="D13" s="23">
        <v>54.5</v>
      </c>
      <c r="E13" s="23">
        <v>27</v>
      </c>
      <c r="F13" s="23">
        <v>52.5</v>
      </c>
      <c r="G13" s="23">
        <v>50.5</v>
      </c>
      <c r="H13" s="23">
        <v>2</v>
      </c>
      <c r="I13" s="26">
        <v>0.963</v>
      </c>
      <c r="J13" s="25">
        <v>74.5</v>
      </c>
      <c r="K13" s="23">
        <v>29</v>
      </c>
      <c r="L13" s="23">
        <v>1</v>
      </c>
      <c r="M13" s="23" t="s">
        <v>140</v>
      </c>
      <c r="N13" s="23">
        <v>2020</v>
      </c>
      <c r="O13" s="23" t="s">
        <v>141</v>
      </c>
      <c r="P13" s="23" t="s">
        <v>142</v>
      </c>
    </row>
    <row r="14" spans="1:16">
      <c r="A14" s="23">
        <v>20305021028</v>
      </c>
      <c r="B14" s="23" t="s">
        <v>154</v>
      </c>
      <c r="C14" s="23">
        <v>2106</v>
      </c>
      <c r="D14" s="23">
        <v>54.5</v>
      </c>
      <c r="E14" s="23">
        <v>28</v>
      </c>
      <c r="F14" s="23">
        <v>53.5</v>
      </c>
      <c r="G14" s="23">
        <v>48.5</v>
      </c>
      <c r="H14" s="23">
        <v>5</v>
      </c>
      <c r="I14" s="26">
        <v>0.9286</v>
      </c>
      <c r="J14" s="25">
        <v>74.27</v>
      </c>
      <c r="K14" s="23">
        <v>30</v>
      </c>
      <c r="L14" s="23">
        <v>2</v>
      </c>
      <c r="M14" s="23" t="s">
        <v>140</v>
      </c>
      <c r="N14" s="23">
        <v>2020</v>
      </c>
      <c r="O14" s="23" t="s">
        <v>141</v>
      </c>
      <c r="P14" s="23" t="s">
        <v>142</v>
      </c>
    </row>
    <row r="15" spans="1:16">
      <c r="A15" s="23">
        <v>20305021029</v>
      </c>
      <c r="B15" s="23" t="s">
        <v>155</v>
      </c>
      <c r="C15" s="23">
        <v>2173</v>
      </c>
      <c r="D15" s="23">
        <v>54.5</v>
      </c>
      <c r="E15" s="23">
        <v>30</v>
      </c>
      <c r="F15" s="23">
        <v>57.5</v>
      </c>
      <c r="G15" s="23">
        <v>42.5</v>
      </c>
      <c r="H15" s="23">
        <v>15</v>
      </c>
      <c r="I15" s="24">
        <v>0.8</v>
      </c>
      <c r="J15" s="25">
        <v>70.67</v>
      </c>
      <c r="K15" s="23">
        <v>36</v>
      </c>
      <c r="L15" s="23">
        <v>6</v>
      </c>
      <c r="M15" s="23" t="s">
        <v>140</v>
      </c>
      <c r="N15" s="23">
        <v>2020</v>
      </c>
      <c r="O15" s="23" t="s">
        <v>141</v>
      </c>
      <c r="P15" s="23" t="s">
        <v>142</v>
      </c>
    </row>
    <row r="16" spans="1:16">
      <c r="A16" s="23">
        <v>20305021037</v>
      </c>
      <c r="B16" s="23" t="s">
        <v>156</v>
      </c>
      <c r="C16" s="23">
        <v>2194</v>
      </c>
      <c r="D16" s="23">
        <v>54.5</v>
      </c>
      <c r="E16" s="23">
        <v>27</v>
      </c>
      <c r="F16" s="23">
        <v>52.5</v>
      </c>
      <c r="G16" s="23">
        <v>50.5</v>
      </c>
      <c r="H16" s="23">
        <v>2</v>
      </c>
      <c r="I16" s="26">
        <v>0.963</v>
      </c>
      <c r="J16" s="25">
        <v>81.4</v>
      </c>
      <c r="K16" s="23">
        <v>9</v>
      </c>
      <c r="L16" s="23">
        <v>1</v>
      </c>
      <c r="M16" s="23" t="s">
        <v>140</v>
      </c>
      <c r="N16" s="23">
        <v>2020</v>
      </c>
      <c r="O16" s="23" t="s">
        <v>141</v>
      </c>
      <c r="P16" s="23" t="s">
        <v>142</v>
      </c>
    </row>
    <row r="17" spans="1:16">
      <c r="A17" s="23">
        <v>20305021041</v>
      </c>
      <c r="B17" s="23" t="s">
        <v>157</v>
      </c>
      <c r="C17" s="23">
        <v>2247</v>
      </c>
      <c r="D17" s="23">
        <v>54.5</v>
      </c>
      <c r="E17" s="23">
        <v>27</v>
      </c>
      <c r="F17" s="23">
        <v>52.5</v>
      </c>
      <c r="G17" s="23">
        <v>50.5</v>
      </c>
      <c r="H17" s="23">
        <v>2</v>
      </c>
      <c r="I17" s="26">
        <v>0.963</v>
      </c>
      <c r="J17" s="25">
        <v>83.3</v>
      </c>
      <c r="K17" s="23">
        <v>5</v>
      </c>
      <c r="L17" s="23">
        <v>1</v>
      </c>
      <c r="M17" s="23" t="s">
        <v>140</v>
      </c>
      <c r="N17" s="23">
        <v>2020</v>
      </c>
      <c r="O17" s="23" t="s">
        <v>141</v>
      </c>
      <c r="P17" s="23" t="s">
        <v>142</v>
      </c>
    </row>
    <row r="18" spans="1:16">
      <c r="A18" s="23">
        <v>20305022002</v>
      </c>
      <c r="B18" s="23" t="s">
        <v>158</v>
      </c>
      <c r="C18" s="23">
        <v>2240</v>
      </c>
      <c r="D18" s="23">
        <v>54.5</v>
      </c>
      <c r="E18" s="23">
        <v>27</v>
      </c>
      <c r="F18" s="23">
        <v>52.5</v>
      </c>
      <c r="G18" s="23">
        <v>52.5</v>
      </c>
      <c r="H18" s="23">
        <v>0</v>
      </c>
      <c r="I18" s="24">
        <v>1</v>
      </c>
      <c r="J18" s="25">
        <v>83.01</v>
      </c>
      <c r="K18" s="23">
        <v>6</v>
      </c>
      <c r="L18" s="23">
        <v>0</v>
      </c>
      <c r="M18" s="23" t="s">
        <v>140</v>
      </c>
      <c r="N18" s="23">
        <v>2020</v>
      </c>
      <c r="O18" s="23" t="s">
        <v>141</v>
      </c>
      <c r="P18" s="23" t="s">
        <v>142</v>
      </c>
    </row>
    <row r="19" spans="1:16">
      <c r="A19" s="23">
        <v>20305022004</v>
      </c>
      <c r="B19" s="23" t="s">
        <v>159</v>
      </c>
      <c r="C19" s="23">
        <v>2106</v>
      </c>
      <c r="D19" s="23">
        <v>54.5</v>
      </c>
      <c r="E19" s="23">
        <v>28</v>
      </c>
      <c r="F19" s="23">
        <v>53.5</v>
      </c>
      <c r="G19" s="23">
        <v>51.5</v>
      </c>
      <c r="H19" s="23">
        <v>2</v>
      </c>
      <c r="I19" s="26">
        <v>0.9643</v>
      </c>
      <c r="J19" s="25">
        <v>75.29</v>
      </c>
      <c r="K19" s="23">
        <v>27</v>
      </c>
      <c r="L19" s="23">
        <v>1</v>
      </c>
      <c r="M19" s="23" t="s">
        <v>140</v>
      </c>
      <c r="N19" s="23">
        <v>2020</v>
      </c>
      <c r="O19" s="23" t="s">
        <v>141</v>
      </c>
      <c r="P19" s="23" t="s">
        <v>142</v>
      </c>
    </row>
    <row r="20" spans="1:16">
      <c r="A20" s="23">
        <v>20305022006</v>
      </c>
      <c r="B20" s="23" t="s">
        <v>160</v>
      </c>
      <c r="C20" s="23">
        <v>2235</v>
      </c>
      <c r="D20" s="23">
        <v>54.5</v>
      </c>
      <c r="E20" s="23">
        <v>27</v>
      </c>
      <c r="F20" s="23">
        <v>52.5</v>
      </c>
      <c r="G20" s="23">
        <v>52.5</v>
      </c>
      <c r="H20" s="23">
        <v>0</v>
      </c>
      <c r="I20" s="24">
        <v>1</v>
      </c>
      <c r="J20" s="25">
        <v>82.73</v>
      </c>
      <c r="K20" s="23">
        <v>7</v>
      </c>
      <c r="L20" s="23">
        <v>0</v>
      </c>
      <c r="M20" s="23" t="s">
        <v>140</v>
      </c>
      <c r="N20" s="23">
        <v>2020</v>
      </c>
      <c r="O20" s="23" t="s">
        <v>141</v>
      </c>
      <c r="P20" s="23" t="s">
        <v>142</v>
      </c>
    </row>
    <row r="21" spans="1:16">
      <c r="A21" s="23">
        <v>20305022009</v>
      </c>
      <c r="B21" s="23" t="s">
        <v>161</v>
      </c>
      <c r="C21" s="23">
        <v>2141</v>
      </c>
      <c r="D21" s="23">
        <v>54.5</v>
      </c>
      <c r="E21" s="23">
        <v>28</v>
      </c>
      <c r="F21" s="23">
        <v>53.5</v>
      </c>
      <c r="G21" s="23">
        <v>51.5</v>
      </c>
      <c r="H21" s="23">
        <v>2</v>
      </c>
      <c r="I21" s="26">
        <v>0.9643</v>
      </c>
      <c r="J21" s="25">
        <v>76.25</v>
      </c>
      <c r="K21" s="23">
        <v>24</v>
      </c>
      <c r="L21" s="23">
        <v>1</v>
      </c>
      <c r="M21" s="23" t="s">
        <v>140</v>
      </c>
      <c r="N21" s="23">
        <v>2020</v>
      </c>
      <c r="O21" s="23" t="s">
        <v>141</v>
      </c>
      <c r="P21" s="23" t="s">
        <v>142</v>
      </c>
    </row>
    <row r="22" spans="1:16">
      <c r="A22" s="23">
        <v>20305022010</v>
      </c>
      <c r="B22" s="23" t="s">
        <v>162</v>
      </c>
      <c r="C22" s="23">
        <v>2174</v>
      </c>
      <c r="D22" s="23">
        <v>54.5</v>
      </c>
      <c r="E22" s="23">
        <v>27</v>
      </c>
      <c r="F22" s="23">
        <v>52.5</v>
      </c>
      <c r="G22" s="23">
        <v>49.5</v>
      </c>
      <c r="H22" s="23">
        <v>3</v>
      </c>
      <c r="I22" s="26">
        <v>0.963</v>
      </c>
      <c r="J22" s="25">
        <v>80.53</v>
      </c>
      <c r="K22" s="23">
        <v>11</v>
      </c>
      <c r="L22" s="23">
        <v>1</v>
      </c>
      <c r="M22" s="23" t="s">
        <v>140</v>
      </c>
      <c r="N22" s="23">
        <v>2020</v>
      </c>
      <c r="O22" s="23" t="s">
        <v>141</v>
      </c>
      <c r="P22" s="23" t="s">
        <v>142</v>
      </c>
    </row>
    <row r="23" spans="1:16">
      <c r="A23" s="23">
        <v>20305022011</v>
      </c>
      <c r="B23" s="23" t="s">
        <v>163</v>
      </c>
      <c r="C23" s="23">
        <v>2164</v>
      </c>
      <c r="D23" s="23">
        <v>54.5</v>
      </c>
      <c r="E23" s="23">
        <v>27</v>
      </c>
      <c r="F23" s="23">
        <v>52.5</v>
      </c>
      <c r="G23" s="23">
        <v>52.5</v>
      </c>
      <c r="H23" s="23">
        <v>0</v>
      </c>
      <c r="I23" s="24">
        <v>1</v>
      </c>
      <c r="J23" s="25">
        <v>79.7</v>
      </c>
      <c r="K23" s="23">
        <v>15</v>
      </c>
      <c r="L23" s="23">
        <v>0</v>
      </c>
      <c r="M23" s="23" t="s">
        <v>140</v>
      </c>
      <c r="N23" s="23">
        <v>2020</v>
      </c>
      <c r="O23" s="23" t="s">
        <v>141</v>
      </c>
      <c r="P23" s="23" t="s">
        <v>142</v>
      </c>
    </row>
    <row r="24" spans="1:16">
      <c r="A24" s="23">
        <v>20305022012</v>
      </c>
      <c r="B24" s="23" t="s">
        <v>164</v>
      </c>
      <c r="C24" s="23">
        <v>2048</v>
      </c>
      <c r="D24" s="23">
        <v>54.5</v>
      </c>
      <c r="E24" s="23">
        <v>27</v>
      </c>
      <c r="F24" s="23">
        <v>52.5</v>
      </c>
      <c r="G24" s="23">
        <v>48.5</v>
      </c>
      <c r="H24" s="23">
        <v>4</v>
      </c>
      <c r="I24" s="26">
        <v>0.9259</v>
      </c>
      <c r="J24" s="25">
        <v>75.6</v>
      </c>
      <c r="K24" s="23">
        <v>25</v>
      </c>
      <c r="L24" s="23">
        <v>2</v>
      </c>
      <c r="M24" s="23" t="s">
        <v>140</v>
      </c>
      <c r="N24" s="23">
        <v>2020</v>
      </c>
      <c r="O24" s="23" t="s">
        <v>141</v>
      </c>
      <c r="P24" s="23" t="s">
        <v>142</v>
      </c>
    </row>
    <row r="25" spans="1:16">
      <c r="A25" s="23">
        <v>20305022013</v>
      </c>
      <c r="B25" s="23" t="s">
        <v>165</v>
      </c>
      <c r="C25" s="23">
        <v>2117</v>
      </c>
      <c r="D25" s="23">
        <v>54.5</v>
      </c>
      <c r="E25" s="23">
        <v>27</v>
      </c>
      <c r="F25" s="23">
        <v>52.5</v>
      </c>
      <c r="G25" s="23">
        <v>50.5</v>
      </c>
      <c r="H25" s="23">
        <v>2</v>
      </c>
      <c r="I25" s="26">
        <v>0.963</v>
      </c>
      <c r="J25" s="25">
        <v>77.8</v>
      </c>
      <c r="K25" s="23">
        <v>21</v>
      </c>
      <c r="L25" s="23">
        <v>1</v>
      </c>
      <c r="M25" s="23" t="s">
        <v>140</v>
      </c>
      <c r="N25" s="23">
        <v>2020</v>
      </c>
      <c r="O25" s="23" t="s">
        <v>141</v>
      </c>
      <c r="P25" s="23" t="s">
        <v>142</v>
      </c>
    </row>
    <row r="26" spans="1:16">
      <c r="A26" s="23">
        <v>20305022015</v>
      </c>
      <c r="B26" s="23" t="s">
        <v>166</v>
      </c>
      <c r="C26" s="23">
        <v>2058</v>
      </c>
      <c r="D26" s="23">
        <v>54.5</v>
      </c>
      <c r="E26" s="23">
        <v>27</v>
      </c>
      <c r="F26" s="23">
        <v>52.5</v>
      </c>
      <c r="G26" s="23">
        <v>49.5</v>
      </c>
      <c r="H26" s="23">
        <v>3</v>
      </c>
      <c r="I26" s="26">
        <v>0.963</v>
      </c>
      <c r="J26" s="25">
        <v>75.2</v>
      </c>
      <c r="K26" s="23">
        <v>28</v>
      </c>
      <c r="L26" s="23">
        <v>1</v>
      </c>
      <c r="M26" s="23" t="s">
        <v>140</v>
      </c>
      <c r="N26" s="23">
        <v>2020</v>
      </c>
      <c r="O26" s="23" t="s">
        <v>141</v>
      </c>
      <c r="P26" s="23" t="s">
        <v>142</v>
      </c>
    </row>
    <row r="27" spans="1:16">
      <c r="A27" s="23">
        <v>20305022018</v>
      </c>
      <c r="B27" s="23" t="s">
        <v>167</v>
      </c>
      <c r="C27" s="23">
        <v>2130</v>
      </c>
      <c r="D27" s="23">
        <v>54.5</v>
      </c>
      <c r="E27" s="23">
        <v>27</v>
      </c>
      <c r="F27" s="23">
        <v>52.5</v>
      </c>
      <c r="G27" s="23">
        <v>50.5</v>
      </c>
      <c r="H27" s="23">
        <v>2</v>
      </c>
      <c r="I27" s="26">
        <v>0.963</v>
      </c>
      <c r="J27" s="25">
        <v>78.53</v>
      </c>
      <c r="K27" s="23">
        <v>18</v>
      </c>
      <c r="L27" s="23">
        <v>1</v>
      </c>
      <c r="M27" s="23" t="s">
        <v>140</v>
      </c>
      <c r="N27" s="23">
        <v>2020</v>
      </c>
      <c r="O27" s="23" t="s">
        <v>141</v>
      </c>
      <c r="P27" s="23" t="s">
        <v>142</v>
      </c>
    </row>
    <row r="28" spans="1:16">
      <c r="A28" s="23">
        <v>20305022019</v>
      </c>
      <c r="B28" s="23" t="s">
        <v>168</v>
      </c>
      <c r="C28" s="23">
        <v>2026</v>
      </c>
      <c r="D28" s="23">
        <v>54.5</v>
      </c>
      <c r="E28" s="23">
        <v>28</v>
      </c>
      <c r="F28" s="23">
        <v>55.5</v>
      </c>
      <c r="G28" s="23">
        <v>48.5</v>
      </c>
      <c r="H28" s="23">
        <v>7</v>
      </c>
      <c r="I28" s="26">
        <v>0.8929</v>
      </c>
      <c r="J28" s="25">
        <v>72.65</v>
      </c>
      <c r="K28" s="23">
        <v>34</v>
      </c>
      <c r="L28" s="23">
        <v>3</v>
      </c>
      <c r="M28" s="23" t="s">
        <v>140</v>
      </c>
      <c r="N28" s="23">
        <v>2020</v>
      </c>
      <c r="O28" s="23" t="s">
        <v>141</v>
      </c>
      <c r="P28" s="23" t="s">
        <v>142</v>
      </c>
    </row>
    <row r="29" spans="1:16">
      <c r="A29" s="23">
        <v>20305022020</v>
      </c>
      <c r="B29" s="23" t="s">
        <v>169</v>
      </c>
      <c r="C29" s="23">
        <v>2116</v>
      </c>
      <c r="D29" s="23">
        <v>54.5</v>
      </c>
      <c r="E29" s="23">
        <v>27</v>
      </c>
      <c r="F29" s="23">
        <v>52.5</v>
      </c>
      <c r="G29" s="23">
        <v>52.5</v>
      </c>
      <c r="H29" s="23">
        <v>0</v>
      </c>
      <c r="I29" s="24">
        <v>1</v>
      </c>
      <c r="J29" s="25">
        <v>78.39</v>
      </c>
      <c r="K29" s="23">
        <v>19</v>
      </c>
      <c r="L29" s="23">
        <v>0</v>
      </c>
      <c r="M29" s="23" t="s">
        <v>140</v>
      </c>
      <c r="N29" s="23">
        <v>2020</v>
      </c>
      <c r="O29" s="23" t="s">
        <v>141</v>
      </c>
      <c r="P29" s="23" t="s">
        <v>142</v>
      </c>
    </row>
    <row r="30" spans="1:16">
      <c r="A30" s="23">
        <v>20305022024</v>
      </c>
      <c r="B30" s="23" t="s">
        <v>170</v>
      </c>
      <c r="C30" s="23">
        <v>2093</v>
      </c>
      <c r="D30" s="23">
        <v>54.5</v>
      </c>
      <c r="E30" s="23">
        <v>27</v>
      </c>
      <c r="F30" s="23">
        <v>52.5</v>
      </c>
      <c r="G30" s="23">
        <v>52.5</v>
      </c>
      <c r="H30" s="23">
        <v>0</v>
      </c>
      <c r="I30" s="24">
        <v>1</v>
      </c>
      <c r="J30" s="25">
        <v>77.68</v>
      </c>
      <c r="K30" s="23">
        <v>22</v>
      </c>
      <c r="L30" s="23">
        <v>0</v>
      </c>
      <c r="M30" s="23" t="s">
        <v>140</v>
      </c>
      <c r="N30" s="23">
        <v>2020</v>
      </c>
      <c r="O30" s="23" t="s">
        <v>141</v>
      </c>
      <c r="P30" s="23" t="s">
        <v>142</v>
      </c>
    </row>
    <row r="31" spans="1:16">
      <c r="A31" s="23">
        <v>20305022026</v>
      </c>
      <c r="B31" s="23" t="s">
        <v>171</v>
      </c>
      <c r="C31" s="23">
        <v>1999</v>
      </c>
      <c r="D31" s="23">
        <v>54.5</v>
      </c>
      <c r="E31" s="23">
        <v>27</v>
      </c>
      <c r="F31" s="23">
        <v>52.5</v>
      </c>
      <c r="G31" s="23">
        <v>51</v>
      </c>
      <c r="H31" s="23">
        <v>1.5</v>
      </c>
      <c r="I31" s="26">
        <v>0.963</v>
      </c>
      <c r="J31" s="25">
        <v>73.78</v>
      </c>
      <c r="K31" s="23">
        <v>31</v>
      </c>
      <c r="L31" s="23">
        <v>1</v>
      </c>
      <c r="M31" s="23" t="s">
        <v>140</v>
      </c>
      <c r="N31" s="23">
        <v>2020</v>
      </c>
      <c r="O31" s="23" t="s">
        <v>141</v>
      </c>
      <c r="P31" s="23" t="s">
        <v>142</v>
      </c>
    </row>
    <row r="32" spans="1:16">
      <c r="A32" s="23">
        <v>20305022029</v>
      </c>
      <c r="B32" s="23" t="s">
        <v>172</v>
      </c>
      <c r="C32" s="23">
        <v>2303</v>
      </c>
      <c r="D32" s="23">
        <v>54.5</v>
      </c>
      <c r="E32" s="23">
        <v>27</v>
      </c>
      <c r="F32" s="23">
        <v>52.5</v>
      </c>
      <c r="G32" s="23">
        <v>52.5</v>
      </c>
      <c r="H32" s="23">
        <v>0</v>
      </c>
      <c r="I32" s="24">
        <v>1</v>
      </c>
      <c r="J32" s="25">
        <v>84.9</v>
      </c>
      <c r="K32" s="23">
        <v>2</v>
      </c>
      <c r="L32" s="23">
        <v>0</v>
      </c>
      <c r="M32" s="23" t="s">
        <v>140</v>
      </c>
      <c r="N32" s="23">
        <v>2020</v>
      </c>
      <c r="O32" s="23" t="s">
        <v>141</v>
      </c>
      <c r="P32" s="23" t="s">
        <v>142</v>
      </c>
    </row>
    <row r="33" spans="1:16">
      <c r="A33" s="23">
        <v>20305022030</v>
      </c>
      <c r="B33" s="23" t="s">
        <v>173</v>
      </c>
      <c r="C33" s="23">
        <v>2333</v>
      </c>
      <c r="D33" s="23">
        <v>54.5</v>
      </c>
      <c r="E33" s="23">
        <v>29</v>
      </c>
      <c r="F33" s="23">
        <v>54.5</v>
      </c>
      <c r="G33" s="23">
        <v>54.5</v>
      </c>
      <c r="H33" s="23">
        <v>0</v>
      </c>
      <c r="I33" s="24">
        <v>1</v>
      </c>
      <c r="J33" s="25">
        <v>80.13</v>
      </c>
      <c r="K33" s="23">
        <v>14</v>
      </c>
      <c r="L33" s="23">
        <v>0</v>
      </c>
      <c r="M33" s="23" t="s">
        <v>140</v>
      </c>
      <c r="N33" s="23">
        <v>2020</v>
      </c>
      <c r="O33" s="23" t="s">
        <v>141</v>
      </c>
      <c r="P33" s="23" t="s">
        <v>142</v>
      </c>
    </row>
    <row r="34" spans="1:16">
      <c r="A34" s="23">
        <v>20305022031</v>
      </c>
      <c r="B34" s="23" t="s">
        <v>174</v>
      </c>
      <c r="C34" s="23">
        <v>2299</v>
      </c>
      <c r="D34" s="23">
        <v>54.5</v>
      </c>
      <c r="E34" s="23">
        <v>27</v>
      </c>
      <c r="F34" s="23">
        <v>52.5</v>
      </c>
      <c r="G34" s="23">
        <v>52.5</v>
      </c>
      <c r="H34" s="23">
        <v>0</v>
      </c>
      <c r="I34" s="24">
        <v>1</v>
      </c>
      <c r="J34" s="25">
        <v>85.48</v>
      </c>
      <c r="K34" s="23">
        <v>1</v>
      </c>
      <c r="L34" s="23">
        <v>0</v>
      </c>
      <c r="M34" s="23" t="s">
        <v>140</v>
      </c>
      <c r="N34" s="23">
        <v>2020</v>
      </c>
      <c r="O34" s="23" t="s">
        <v>141</v>
      </c>
      <c r="P34" s="23" t="s">
        <v>142</v>
      </c>
    </row>
    <row r="35" spans="1:16">
      <c r="A35" s="23">
        <v>20305022037</v>
      </c>
      <c r="B35" s="23" t="s">
        <v>175</v>
      </c>
      <c r="C35" s="23">
        <v>2170</v>
      </c>
      <c r="D35" s="23">
        <v>54.5</v>
      </c>
      <c r="E35" s="23">
        <v>27</v>
      </c>
      <c r="F35" s="23">
        <v>52.5</v>
      </c>
      <c r="G35" s="23">
        <v>52.5</v>
      </c>
      <c r="H35" s="23">
        <v>0</v>
      </c>
      <c r="I35" s="24">
        <v>1</v>
      </c>
      <c r="J35" s="25">
        <v>80.29</v>
      </c>
      <c r="K35" s="23">
        <v>12</v>
      </c>
      <c r="L35" s="23">
        <v>0</v>
      </c>
      <c r="M35" s="23" t="s">
        <v>140</v>
      </c>
      <c r="N35" s="23">
        <v>2020</v>
      </c>
      <c r="O35" s="23" t="s">
        <v>141</v>
      </c>
      <c r="P35" s="23" t="s">
        <v>142</v>
      </c>
    </row>
    <row r="36" spans="1:16">
      <c r="A36" s="23">
        <v>20305022038</v>
      </c>
      <c r="B36" s="23" t="s">
        <v>176</v>
      </c>
      <c r="C36" s="23">
        <v>2219</v>
      </c>
      <c r="D36" s="23">
        <v>54.5</v>
      </c>
      <c r="E36" s="23">
        <v>28</v>
      </c>
      <c r="F36" s="23">
        <v>53.5</v>
      </c>
      <c r="G36" s="23">
        <v>53.5</v>
      </c>
      <c r="H36" s="23">
        <v>0</v>
      </c>
      <c r="I36" s="24">
        <v>1</v>
      </c>
      <c r="J36" s="25">
        <v>78.84</v>
      </c>
      <c r="K36" s="23">
        <v>16</v>
      </c>
      <c r="L36" s="23">
        <v>0</v>
      </c>
      <c r="M36" s="23" t="s">
        <v>140</v>
      </c>
      <c r="N36" s="23">
        <v>2020</v>
      </c>
      <c r="O36" s="23" t="s">
        <v>141</v>
      </c>
      <c r="P36" s="23" t="s">
        <v>142</v>
      </c>
    </row>
    <row r="37" spans="1:16">
      <c r="A37" s="23">
        <v>20305022040</v>
      </c>
      <c r="B37" s="23" t="s">
        <v>177</v>
      </c>
      <c r="C37" s="23">
        <v>1991</v>
      </c>
      <c r="D37" s="23">
        <v>54.5</v>
      </c>
      <c r="E37" s="23">
        <v>27</v>
      </c>
      <c r="F37" s="23">
        <v>52.5</v>
      </c>
      <c r="G37" s="23">
        <v>50.5</v>
      </c>
      <c r="H37" s="23">
        <v>2</v>
      </c>
      <c r="I37" s="26">
        <v>0.963</v>
      </c>
      <c r="J37" s="25">
        <v>73.18</v>
      </c>
      <c r="K37" s="23">
        <v>33</v>
      </c>
      <c r="L37" s="23">
        <v>1</v>
      </c>
      <c r="M37" s="23" t="s">
        <v>140</v>
      </c>
      <c r="N37" s="23">
        <v>2020</v>
      </c>
      <c r="O37" s="23" t="s">
        <v>141</v>
      </c>
      <c r="P37" s="23" t="s">
        <v>142</v>
      </c>
    </row>
  </sheetData>
  <autoFilter ref="A1:P37">
    <sortState ref="A1:P37">
      <sortCondition ref="A1:A37"/>
    </sortState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业成绩明细"/>
  <dimension ref="A1:BR4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8.625" defaultRowHeight="14.25"/>
  <cols>
    <col min="1" max="1" width="12.3583333333333" customWidth="1"/>
    <col min="2" max="65" width="9.70833333333333" customWidth="1"/>
    <col min="66" max="67" width="10.7083333333333" customWidth="1"/>
    <col min="68" max="68" width="13.7083333333333" customWidth="1"/>
    <col min="69" max="69" width="19.7083333333333" customWidth="1"/>
    <col min="70" max="70" width="9.70833333333333" customWidth="1"/>
  </cols>
  <sheetData>
    <row r="1" spans="1:70">
      <c r="A1" s="1"/>
      <c r="B1" s="1"/>
      <c r="C1" s="1"/>
      <c r="D1" s="2" t="s">
        <v>178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9" t="s">
        <v>178</v>
      </c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4" t="s">
        <v>179</v>
      </c>
      <c r="BL1" s="3"/>
      <c r="BM1" s="3"/>
      <c r="BN1" s="12" t="s">
        <v>180</v>
      </c>
      <c r="BO1" s="3"/>
      <c r="BP1" s="3"/>
      <c r="BQ1" s="3"/>
      <c r="BR1" s="3"/>
    </row>
    <row r="2" spans="1:70">
      <c r="A2" s="1"/>
      <c r="B2" s="1"/>
      <c r="C2" s="1"/>
      <c r="D2" s="2" t="s">
        <v>181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9" t="s">
        <v>182</v>
      </c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4" t="s">
        <v>183</v>
      </c>
      <c r="BL2" s="3"/>
      <c r="BM2" s="3"/>
      <c r="BN2" s="3"/>
      <c r="BO2" s="3"/>
      <c r="BP2" s="3"/>
      <c r="BQ2" s="3"/>
      <c r="BR2" s="3"/>
    </row>
    <row r="3" ht="33.75" spans="1:70">
      <c r="A3" s="4" t="s">
        <v>184</v>
      </c>
      <c r="B3" s="3"/>
      <c r="C3" s="3"/>
      <c r="D3" s="2" t="s">
        <v>185</v>
      </c>
      <c r="E3" s="2" t="s">
        <v>186</v>
      </c>
      <c r="F3" s="2" t="s">
        <v>187</v>
      </c>
      <c r="G3" s="2" t="s">
        <v>188</v>
      </c>
      <c r="H3" s="2" t="s">
        <v>189</v>
      </c>
      <c r="I3" s="2" t="s">
        <v>190</v>
      </c>
      <c r="J3" s="2" t="s">
        <v>191</v>
      </c>
      <c r="K3" s="2" t="s">
        <v>192</v>
      </c>
      <c r="L3" s="2" t="s">
        <v>193</v>
      </c>
      <c r="M3" s="2" t="s">
        <v>194</v>
      </c>
      <c r="N3" s="2" t="s">
        <v>195</v>
      </c>
      <c r="O3" s="2" t="s">
        <v>196</v>
      </c>
      <c r="P3" s="2" t="s">
        <v>197</v>
      </c>
      <c r="Q3" s="2" t="s">
        <v>198</v>
      </c>
      <c r="R3" s="2" t="s">
        <v>199</v>
      </c>
      <c r="S3" s="2" t="s">
        <v>200</v>
      </c>
      <c r="T3" s="2" t="s">
        <v>201</v>
      </c>
      <c r="U3" s="2" t="s">
        <v>202</v>
      </c>
      <c r="V3" s="2" t="s">
        <v>203</v>
      </c>
      <c r="W3" s="2" t="s">
        <v>204</v>
      </c>
      <c r="X3" s="2" t="s">
        <v>205</v>
      </c>
      <c r="Y3" s="2" t="s">
        <v>206</v>
      </c>
      <c r="Z3" s="2" t="s">
        <v>207</v>
      </c>
      <c r="AA3" s="2" t="s">
        <v>208</v>
      </c>
      <c r="AB3" s="2" t="s">
        <v>209</v>
      </c>
      <c r="AC3" s="9" t="s">
        <v>210</v>
      </c>
      <c r="AD3" s="9" t="s">
        <v>211</v>
      </c>
      <c r="AE3" s="9" t="s">
        <v>212</v>
      </c>
      <c r="AF3" s="9" t="s">
        <v>213</v>
      </c>
      <c r="AG3" s="9" t="s">
        <v>187</v>
      </c>
      <c r="AH3" s="9" t="s">
        <v>214</v>
      </c>
      <c r="AI3" s="9" t="s">
        <v>215</v>
      </c>
      <c r="AJ3" s="9" t="s">
        <v>188</v>
      </c>
      <c r="AK3" s="9" t="s">
        <v>189</v>
      </c>
      <c r="AL3" s="9" t="s">
        <v>216</v>
      </c>
      <c r="AM3" s="9" t="s">
        <v>217</v>
      </c>
      <c r="AN3" s="9" t="s">
        <v>218</v>
      </c>
      <c r="AO3" s="9" t="s">
        <v>190</v>
      </c>
      <c r="AP3" s="9" t="s">
        <v>219</v>
      </c>
      <c r="AQ3" s="9" t="s">
        <v>220</v>
      </c>
      <c r="AR3" s="9" t="s">
        <v>221</v>
      </c>
      <c r="AS3" s="9" t="s">
        <v>222</v>
      </c>
      <c r="AT3" s="9" t="s">
        <v>223</v>
      </c>
      <c r="AU3" s="9" t="s">
        <v>192</v>
      </c>
      <c r="AV3" s="9" t="s">
        <v>224</v>
      </c>
      <c r="AW3" s="9" t="s">
        <v>193</v>
      </c>
      <c r="AX3" s="9" t="s">
        <v>225</v>
      </c>
      <c r="AY3" s="9" t="s">
        <v>226</v>
      </c>
      <c r="AZ3" s="9" t="s">
        <v>227</v>
      </c>
      <c r="BA3" s="9" t="s">
        <v>228</v>
      </c>
      <c r="BB3" s="9" t="s">
        <v>229</v>
      </c>
      <c r="BC3" s="9" t="s">
        <v>196</v>
      </c>
      <c r="BD3" s="9" t="s">
        <v>230</v>
      </c>
      <c r="BE3" s="9" t="s">
        <v>231</v>
      </c>
      <c r="BF3" s="9" t="s">
        <v>232</v>
      </c>
      <c r="BG3" s="9" t="s">
        <v>233</v>
      </c>
      <c r="BH3" s="9" t="s">
        <v>207</v>
      </c>
      <c r="BI3" s="9" t="s">
        <v>208</v>
      </c>
      <c r="BJ3" s="9" t="s">
        <v>234</v>
      </c>
      <c r="BK3" s="4" t="s">
        <v>214</v>
      </c>
      <c r="BL3" s="4" t="s">
        <v>217</v>
      </c>
      <c r="BM3" s="13" t="s">
        <v>225</v>
      </c>
      <c r="BN3" s="14" t="s">
        <v>132</v>
      </c>
      <c r="BO3" s="15" t="s">
        <v>235</v>
      </c>
      <c r="BP3" s="16" t="s">
        <v>236</v>
      </c>
      <c r="BQ3" s="16" t="s">
        <v>237</v>
      </c>
      <c r="BR3" s="16" t="s">
        <v>238</v>
      </c>
    </row>
    <row r="4" spans="1:70">
      <c r="A4" s="4"/>
      <c r="B4" s="4"/>
      <c r="C4" s="5" t="s">
        <v>239</v>
      </c>
      <c r="D4" s="6">
        <v>1</v>
      </c>
      <c r="E4" s="6">
        <v>1.5</v>
      </c>
      <c r="F4" s="6">
        <v>1</v>
      </c>
      <c r="G4" s="6">
        <v>1.5</v>
      </c>
      <c r="H4" s="6">
        <v>2</v>
      </c>
      <c r="I4" s="6">
        <v>3</v>
      </c>
      <c r="J4" s="6">
        <v>2</v>
      </c>
      <c r="K4" s="6">
        <v>3</v>
      </c>
      <c r="L4" s="6">
        <v>2</v>
      </c>
      <c r="M4" s="6">
        <v>1.5</v>
      </c>
      <c r="N4" s="6">
        <v>5</v>
      </c>
      <c r="O4" s="6">
        <v>1</v>
      </c>
      <c r="P4" s="6">
        <v>1</v>
      </c>
      <c r="Q4" s="6">
        <v>1</v>
      </c>
      <c r="R4" s="6">
        <v>2.5</v>
      </c>
      <c r="S4" s="6">
        <v>2.5</v>
      </c>
      <c r="T4" s="6">
        <v>1</v>
      </c>
      <c r="U4" s="6">
        <v>1</v>
      </c>
      <c r="V4" s="6">
        <v>3</v>
      </c>
      <c r="W4" s="6">
        <v>2</v>
      </c>
      <c r="X4" s="6">
        <v>1</v>
      </c>
      <c r="Y4" s="6">
        <v>3</v>
      </c>
      <c r="Z4" s="6">
        <v>3</v>
      </c>
      <c r="AA4" s="6">
        <v>2</v>
      </c>
      <c r="AB4" s="6">
        <v>1</v>
      </c>
      <c r="AC4" s="10">
        <v>1</v>
      </c>
      <c r="AD4" s="10">
        <v>3</v>
      </c>
      <c r="AE4" s="10">
        <v>1.5</v>
      </c>
      <c r="AF4" s="10">
        <v>1.5</v>
      </c>
      <c r="AG4" s="10">
        <v>1</v>
      </c>
      <c r="AH4" s="10">
        <v>3</v>
      </c>
      <c r="AI4" s="10">
        <v>2</v>
      </c>
      <c r="AJ4" s="10">
        <v>1.5</v>
      </c>
      <c r="AK4" s="10">
        <v>2</v>
      </c>
      <c r="AL4" s="10">
        <v>1.5</v>
      </c>
      <c r="AM4" s="10">
        <v>2</v>
      </c>
      <c r="AN4" s="10">
        <v>3</v>
      </c>
      <c r="AO4" s="10">
        <v>3</v>
      </c>
      <c r="AP4" s="10">
        <v>2</v>
      </c>
      <c r="AQ4" s="10">
        <v>3</v>
      </c>
      <c r="AR4" s="10">
        <v>2</v>
      </c>
      <c r="AS4" s="10">
        <v>2</v>
      </c>
      <c r="AT4" s="10">
        <v>3</v>
      </c>
      <c r="AU4" s="10">
        <v>3</v>
      </c>
      <c r="AV4" s="10">
        <v>1.5</v>
      </c>
      <c r="AW4" s="10">
        <v>2</v>
      </c>
      <c r="AX4" s="10">
        <v>2</v>
      </c>
      <c r="AY4" s="10">
        <v>1</v>
      </c>
      <c r="AZ4" s="10">
        <v>1</v>
      </c>
      <c r="BA4" s="10">
        <v>1</v>
      </c>
      <c r="BB4" s="10">
        <v>1.5</v>
      </c>
      <c r="BC4" s="10">
        <v>1</v>
      </c>
      <c r="BD4" s="10">
        <v>1</v>
      </c>
      <c r="BE4" s="10">
        <v>2</v>
      </c>
      <c r="BF4" s="10">
        <v>1</v>
      </c>
      <c r="BG4" s="10">
        <v>1</v>
      </c>
      <c r="BH4" s="10">
        <v>3</v>
      </c>
      <c r="BI4" s="10">
        <v>2</v>
      </c>
      <c r="BJ4" s="10">
        <v>1</v>
      </c>
      <c r="BK4" s="7">
        <v>3</v>
      </c>
      <c r="BL4" s="7">
        <v>2</v>
      </c>
      <c r="BM4" s="17">
        <v>2</v>
      </c>
      <c r="BN4" s="14">
        <v>52.5</v>
      </c>
      <c r="BO4" s="18"/>
      <c r="BP4" s="3"/>
      <c r="BQ4" s="3"/>
      <c r="BR4" s="3"/>
    </row>
    <row r="5" spans="1:70">
      <c r="A5" s="7">
        <v>20305021001</v>
      </c>
      <c r="B5" s="5" t="s">
        <v>139</v>
      </c>
      <c r="C5" s="5" t="s">
        <v>240</v>
      </c>
      <c r="D5" s="8"/>
      <c r="E5" s="8"/>
      <c r="F5" s="8"/>
      <c r="G5" s="6">
        <v>94</v>
      </c>
      <c r="H5" s="6">
        <v>69</v>
      </c>
      <c r="I5" s="6">
        <v>87</v>
      </c>
      <c r="J5" s="6">
        <v>75</v>
      </c>
      <c r="K5" s="6">
        <v>90</v>
      </c>
      <c r="L5" s="6">
        <v>77</v>
      </c>
      <c r="M5" s="6">
        <v>85</v>
      </c>
      <c r="N5" s="8"/>
      <c r="O5" s="6">
        <v>80</v>
      </c>
      <c r="P5" s="8"/>
      <c r="Q5" s="8"/>
      <c r="R5" s="8"/>
      <c r="S5" s="8"/>
      <c r="T5" s="8"/>
      <c r="U5" s="8"/>
      <c r="V5" s="8"/>
      <c r="W5" s="8"/>
      <c r="X5" s="6">
        <v>91</v>
      </c>
      <c r="Y5" s="8"/>
      <c r="Z5" s="6">
        <v>83</v>
      </c>
      <c r="AA5" s="6">
        <v>71</v>
      </c>
      <c r="AB5" s="8"/>
      <c r="AC5" s="11"/>
      <c r="AD5" s="11"/>
      <c r="AE5" s="11"/>
      <c r="AF5" s="11"/>
      <c r="AG5" s="11"/>
      <c r="AH5" s="10">
        <v>94</v>
      </c>
      <c r="AI5" s="10">
        <v>85</v>
      </c>
      <c r="AJ5" s="11"/>
      <c r="AK5" s="11"/>
      <c r="AL5" s="10">
        <v>89</v>
      </c>
      <c r="AM5" s="10">
        <v>90</v>
      </c>
      <c r="AN5" s="11"/>
      <c r="AO5" s="11"/>
      <c r="AP5" s="10">
        <v>85</v>
      </c>
      <c r="AQ5" s="10">
        <v>85</v>
      </c>
      <c r="AR5" s="10">
        <v>91</v>
      </c>
      <c r="AS5" s="10">
        <v>85</v>
      </c>
      <c r="AT5" s="10">
        <v>74</v>
      </c>
      <c r="AU5" s="11"/>
      <c r="AV5" s="10">
        <v>83</v>
      </c>
      <c r="AW5" s="11"/>
      <c r="AX5" s="10">
        <v>83</v>
      </c>
      <c r="AY5" s="10">
        <v>75</v>
      </c>
      <c r="AZ5" s="11"/>
      <c r="BA5" s="10">
        <v>87</v>
      </c>
      <c r="BB5" s="10">
        <v>82</v>
      </c>
      <c r="BC5" s="11"/>
      <c r="BD5" s="11"/>
      <c r="BE5" s="10">
        <v>82</v>
      </c>
      <c r="BF5" s="10">
        <v>79</v>
      </c>
      <c r="BG5" s="11"/>
      <c r="BH5" s="11"/>
      <c r="BI5" s="11"/>
      <c r="BJ5" s="11"/>
      <c r="BK5" s="5"/>
      <c r="BL5" s="5"/>
      <c r="BM5" s="19"/>
      <c r="BN5" s="20">
        <v>83.55</v>
      </c>
      <c r="BO5" s="20">
        <v>4</v>
      </c>
      <c r="BP5" s="21">
        <v>0</v>
      </c>
      <c r="BQ5" s="21"/>
      <c r="BR5" s="21"/>
    </row>
    <row r="6" spans="1:70">
      <c r="A6" s="7">
        <v>20305021005</v>
      </c>
      <c r="B6" s="5" t="s">
        <v>143</v>
      </c>
      <c r="C6" s="5" t="s">
        <v>240</v>
      </c>
      <c r="D6" s="8"/>
      <c r="E6" s="8"/>
      <c r="F6" s="8"/>
      <c r="G6" s="6">
        <v>99</v>
      </c>
      <c r="H6" s="6">
        <v>83</v>
      </c>
      <c r="I6" s="6">
        <v>81</v>
      </c>
      <c r="J6" s="6">
        <v>75</v>
      </c>
      <c r="K6" s="6">
        <v>91</v>
      </c>
      <c r="L6" s="6">
        <v>82</v>
      </c>
      <c r="M6" s="6">
        <v>85</v>
      </c>
      <c r="N6" s="8"/>
      <c r="O6" s="6">
        <v>73</v>
      </c>
      <c r="P6" s="8"/>
      <c r="Q6" s="8"/>
      <c r="R6" s="8"/>
      <c r="S6" s="8"/>
      <c r="T6" s="8"/>
      <c r="U6" s="8"/>
      <c r="V6" s="8"/>
      <c r="W6" s="8"/>
      <c r="X6" s="6">
        <v>91</v>
      </c>
      <c r="Y6" s="8"/>
      <c r="Z6" s="6">
        <v>77</v>
      </c>
      <c r="AA6" s="6">
        <v>76</v>
      </c>
      <c r="AB6" s="8"/>
      <c r="AC6" s="11"/>
      <c r="AD6" s="11"/>
      <c r="AE6" s="11"/>
      <c r="AF6" s="11"/>
      <c r="AG6" s="11"/>
      <c r="AH6" s="10">
        <v>93</v>
      </c>
      <c r="AI6" s="10">
        <v>85</v>
      </c>
      <c r="AJ6" s="11"/>
      <c r="AK6" s="11"/>
      <c r="AL6" s="10">
        <v>93</v>
      </c>
      <c r="AM6" s="10">
        <v>91</v>
      </c>
      <c r="AN6" s="11"/>
      <c r="AO6" s="11"/>
      <c r="AP6" s="10">
        <v>85</v>
      </c>
      <c r="AQ6" s="10">
        <v>85</v>
      </c>
      <c r="AR6" s="10">
        <v>91</v>
      </c>
      <c r="AS6" s="10">
        <v>80</v>
      </c>
      <c r="AT6" s="10">
        <v>78</v>
      </c>
      <c r="AU6" s="11"/>
      <c r="AV6" s="10">
        <v>85</v>
      </c>
      <c r="AW6" s="11"/>
      <c r="AX6" s="10">
        <v>78</v>
      </c>
      <c r="AY6" s="10">
        <v>85</v>
      </c>
      <c r="AZ6" s="11"/>
      <c r="BA6" s="10">
        <v>88</v>
      </c>
      <c r="BB6" s="10">
        <v>70</v>
      </c>
      <c r="BC6" s="11"/>
      <c r="BD6" s="11"/>
      <c r="BE6" s="10">
        <v>79</v>
      </c>
      <c r="BF6" s="10">
        <v>79</v>
      </c>
      <c r="BG6" s="11"/>
      <c r="BH6" s="11"/>
      <c r="BI6" s="11"/>
      <c r="BJ6" s="11"/>
      <c r="BK6" s="5"/>
      <c r="BL6" s="5"/>
      <c r="BM6" s="19"/>
      <c r="BN6" s="20">
        <v>83.6</v>
      </c>
      <c r="BO6" s="20">
        <v>3</v>
      </c>
      <c r="BP6" s="21">
        <v>0</v>
      </c>
      <c r="BQ6" s="21"/>
      <c r="BR6" s="21"/>
    </row>
    <row r="7" spans="1:70">
      <c r="A7" s="7">
        <v>20305021007</v>
      </c>
      <c r="B7" s="5" t="s">
        <v>144</v>
      </c>
      <c r="C7" s="5" t="s">
        <v>240</v>
      </c>
      <c r="D7" s="8"/>
      <c r="E7" s="8"/>
      <c r="F7" s="8"/>
      <c r="G7" s="6">
        <v>92</v>
      </c>
      <c r="H7" s="6">
        <v>59</v>
      </c>
      <c r="I7" s="6">
        <v>88</v>
      </c>
      <c r="J7" s="6">
        <v>75</v>
      </c>
      <c r="K7" s="6">
        <v>80</v>
      </c>
      <c r="L7" s="6">
        <v>73</v>
      </c>
      <c r="M7" s="6">
        <v>85</v>
      </c>
      <c r="N7" s="8"/>
      <c r="O7" s="6">
        <v>73</v>
      </c>
      <c r="P7" s="8"/>
      <c r="Q7" s="8"/>
      <c r="R7" s="8"/>
      <c r="S7" s="8" t="s">
        <v>241</v>
      </c>
      <c r="T7" s="8"/>
      <c r="U7" s="8"/>
      <c r="V7" s="8"/>
      <c r="W7" s="8"/>
      <c r="X7" s="6">
        <v>90</v>
      </c>
      <c r="Y7" s="8"/>
      <c r="Z7" s="6">
        <v>82</v>
      </c>
      <c r="AA7" s="6">
        <v>87</v>
      </c>
      <c r="AB7" s="8"/>
      <c r="AC7" s="11"/>
      <c r="AD7" s="11"/>
      <c r="AE7" s="11"/>
      <c r="AF7" s="11"/>
      <c r="AG7" s="11"/>
      <c r="AH7" s="10">
        <v>90</v>
      </c>
      <c r="AI7" s="10">
        <v>85</v>
      </c>
      <c r="AJ7" s="11"/>
      <c r="AK7" s="11" t="s">
        <v>242</v>
      </c>
      <c r="AL7" s="10">
        <v>89</v>
      </c>
      <c r="AM7" s="10">
        <v>89</v>
      </c>
      <c r="AN7" s="11"/>
      <c r="AO7" s="11"/>
      <c r="AP7" s="10">
        <v>85</v>
      </c>
      <c r="AQ7" s="10">
        <v>75</v>
      </c>
      <c r="AR7" s="10">
        <v>85</v>
      </c>
      <c r="AS7" s="10">
        <v>94</v>
      </c>
      <c r="AT7" s="10">
        <v>78</v>
      </c>
      <c r="AU7" s="11"/>
      <c r="AV7" s="10">
        <v>87</v>
      </c>
      <c r="AW7" s="11"/>
      <c r="AX7" s="10">
        <v>90</v>
      </c>
      <c r="AY7" s="10">
        <v>85</v>
      </c>
      <c r="AZ7" s="11"/>
      <c r="BA7" s="10">
        <v>94</v>
      </c>
      <c r="BB7" s="10">
        <v>86</v>
      </c>
      <c r="BC7" s="11"/>
      <c r="BD7" s="11"/>
      <c r="BE7" s="10">
        <v>65</v>
      </c>
      <c r="BF7" s="10">
        <v>74</v>
      </c>
      <c r="BG7" s="11"/>
      <c r="BH7" s="11"/>
      <c r="BI7" s="11"/>
      <c r="BJ7" s="11"/>
      <c r="BK7" s="5"/>
      <c r="BL7" s="5"/>
      <c r="BM7" s="19"/>
      <c r="BN7" s="20">
        <v>82.43</v>
      </c>
      <c r="BO7" s="20">
        <v>8</v>
      </c>
      <c r="BP7" s="21">
        <v>1</v>
      </c>
      <c r="BQ7" s="21" t="s">
        <v>189</v>
      </c>
      <c r="BR7" s="21">
        <v>2</v>
      </c>
    </row>
    <row r="8" spans="1:70">
      <c r="A8" s="7">
        <v>20305021011</v>
      </c>
      <c r="B8" s="5" t="s">
        <v>145</v>
      </c>
      <c r="C8" s="5" t="s">
        <v>243</v>
      </c>
      <c r="D8" s="8"/>
      <c r="E8" s="8"/>
      <c r="F8" s="8"/>
      <c r="G8" s="6">
        <v>59</v>
      </c>
      <c r="H8" s="6">
        <v>66</v>
      </c>
      <c r="I8" s="6">
        <v>75</v>
      </c>
      <c r="J8" s="6">
        <v>75</v>
      </c>
      <c r="K8" s="6">
        <v>79</v>
      </c>
      <c r="L8" s="6">
        <v>77</v>
      </c>
      <c r="M8" s="6">
        <v>85</v>
      </c>
      <c r="N8" s="8"/>
      <c r="O8" s="6">
        <v>68</v>
      </c>
      <c r="P8" s="8"/>
      <c r="Q8" s="8"/>
      <c r="R8" s="8"/>
      <c r="S8" s="8"/>
      <c r="T8" s="8"/>
      <c r="U8" s="8"/>
      <c r="V8" s="8"/>
      <c r="W8" s="8"/>
      <c r="X8" s="6">
        <v>90</v>
      </c>
      <c r="Y8" s="8"/>
      <c r="Z8" s="6">
        <v>71</v>
      </c>
      <c r="AA8" s="6">
        <v>84</v>
      </c>
      <c r="AB8" s="8"/>
      <c r="AC8" s="11"/>
      <c r="AD8" s="11"/>
      <c r="AE8" s="11"/>
      <c r="AF8" s="11"/>
      <c r="AG8" s="11"/>
      <c r="AH8" s="10">
        <v>91</v>
      </c>
      <c r="AI8" s="10">
        <v>85</v>
      </c>
      <c r="AJ8" s="11" t="s">
        <v>242</v>
      </c>
      <c r="AK8" s="11"/>
      <c r="AL8" s="10">
        <v>87</v>
      </c>
      <c r="AM8" s="10">
        <v>90</v>
      </c>
      <c r="AN8" s="11"/>
      <c r="AO8" s="11"/>
      <c r="AP8" s="10">
        <v>85</v>
      </c>
      <c r="AQ8" s="10">
        <v>65</v>
      </c>
      <c r="AR8" s="10">
        <v>85</v>
      </c>
      <c r="AS8" s="10">
        <v>88</v>
      </c>
      <c r="AT8" s="10">
        <v>72</v>
      </c>
      <c r="AU8" s="11"/>
      <c r="AV8" s="10">
        <v>84</v>
      </c>
      <c r="AW8" s="11"/>
      <c r="AX8" s="10">
        <v>74</v>
      </c>
      <c r="AY8" s="10">
        <v>75</v>
      </c>
      <c r="AZ8" s="11"/>
      <c r="BA8" s="10">
        <v>82</v>
      </c>
      <c r="BB8" s="10">
        <v>81</v>
      </c>
      <c r="BC8" s="11"/>
      <c r="BD8" s="11"/>
      <c r="BE8" s="10">
        <v>63</v>
      </c>
      <c r="BF8" s="10">
        <v>73</v>
      </c>
      <c r="BG8" s="11"/>
      <c r="BH8" s="11"/>
      <c r="BI8" s="11"/>
      <c r="BJ8" s="11"/>
      <c r="BK8" s="5"/>
      <c r="BL8" s="5"/>
      <c r="BM8" s="19"/>
      <c r="BN8" s="20">
        <v>77.81</v>
      </c>
      <c r="BO8" s="20">
        <v>20</v>
      </c>
      <c r="BP8" s="21">
        <v>1</v>
      </c>
      <c r="BQ8" s="21" t="s">
        <v>188</v>
      </c>
      <c r="BR8" s="21">
        <v>2</v>
      </c>
    </row>
    <row r="9" spans="1:70">
      <c r="A9" s="7">
        <v>20305021019</v>
      </c>
      <c r="B9" s="5" t="s">
        <v>146</v>
      </c>
      <c r="C9" s="5" t="s">
        <v>240</v>
      </c>
      <c r="D9" s="8"/>
      <c r="E9" s="8"/>
      <c r="F9" s="8"/>
      <c r="G9" s="6">
        <v>82</v>
      </c>
      <c r="H9" s="6">
        <v>64</v>
      </c>
      <c r="I9" s="6">
        <v>59</v>
      </c>
      <c r="J9" s="6">
        <v>75</v>
      </c>
      <c r="K9" s="6">
        <v>75</v>
      </c>
      <c r="L9" s="6">
        <v>76</v>
      </c>
      <c r="M9" s="6">
        <v>85</v>
      </c>
      <c r="N9" s="8"/>
      <c r="O9" s="6">
        <v>69</v>
      </c>
      <c r="P9" s="8"/>
      <c r="Q9" s="8"/>
      <c r="R9" s="8" t="s">
        <v>244</v>
      </c>
      <c r="S9" s="8"/>
      <c r="T9" s="8"/>
      <c r="U9" s="8"/>
      <c r="V9" s="8"/>
      <c r="W9" s="8"/>
      <c r="X9" s="6">
        <v>90</v>
      </c>
      <c r="Y9" s="8"/>
      <c r="Z9" s="6">
        <v>73</v>
      </c>
      <c r="AA9" s="6">
        <v>68</v>
      </c>
      <c r="AB9" s="8"/>
      <c r="AC9" s="11"/>
      <c r="AD9" s="11"/>
      <c r="AE9" s="11"/>
      <c r="AF9" s="11"/>
      <c r="AG9" s="11"/>
      <c r="AH9" s="10">
        <v>76</v>
      </c>
      <c r="AI9" s="10">
        <v>75</v>
      </c>
      <c r="AJ9" s="11"/>
      <c r="AK9" s="11"/>
      <c r="AL9" s="10">
        <v>69</v>
      </c>
      <c r="AM9" s="10">
        <v>86</v>
      </c>
      <c r="AN9" s="11"/>
      <c r="AO9" s="11" t="s">
        <v>242</v>
      </c>
      <c r="AP9" s="10">
        <v>85</v>
      </c>
      <c r="AQ9" s="10">
        <v>75</v>
      </c>
      <c r="AR9" s="10">
        <v>85</v>
      </c>
      <c r="AS9" s="10">
        <v>84</v>
      </c>
      <c r="AT9" s="10">
        <v>73</v>
      </c>
      <c r="AU9" s="11"/>
      <c r="AV9" s="10">
        <v>86</v>
      </c>
      <c r="AW9" s="11"/>
      <c r="AX9" s="10">
        <v>73</v>
      </c>
      <c r="AY9" s="10">
        <v>75</v>
      </c>
      <c r="AZ9" s="11"/>
      <c r="BA9" s="10">
        <v>91</v>
      </c>
      <c r="BB9" s="10">
        <v>69</v>
      </c>
      <c r="BC9" s="11"/>
      <c r="BD9" s="11"/>
      <c r="BE9" s="10">
        <v>73</v>
      </c>
      <c r="BF9" s="10">
        <v>68</v>
      </c>
      <c r="BG9" s="11"/>
      <c r="BH9" s="11"/>
      <c r="BI9" s="11"/>
      <c r="BJ9" s="11"/>
      <c r="BK9" s="5"/>
      <c r="BL9" s="5"/>
      <c r="BM9" s="19"/>
      <c r="BN9" s="20">
        <v>75.44</v>
      </c>
      <c r="BO9" s="20">
        <v>27</v>
      </c>
      <c r="BP9" s="21">
        <v>1</v>
      </c>
      <c r="BQ9" s="21" t="s">
        <v>190</v>
      </c>
      <c r="BR9" s="21">
        <v>2</v>
      </c>
    </row>
    <row r="10" spans="1:70">
      <c r="A10" s="7">
        <v>20305021020</v>
      </c>
      <c r="B10" s="5" t="s">
        <v>147</v>
      </c>
      <c r="C10" s="5" t="s">
        <v>243</v>
      </c>
      <c r="D10" s="8"/>
      <c r="E10" s="8"/>
      <c r="F10" s="8"/>
      <c r="G10" s="6">
        <v>89</v>
      </c>
      <c r="H10" s="6">
        <v>74</v>
      </c>
      <c r="I10" s="6">
        <v>81</v>
      </c>
      <c r="J10" s="6">
        <v>75</v>
      </c>
      <c r="K10" s="6">
        <v>77</v>
      </c>
      <c r="L10" s="6">
        <v>76</v>
      </c>
      <c r="M10" s="6">
        <v>85</v>
      </c>
      <c r="N10" s="8"/>
      <c r="O10" s="6">
        <v>73</v>
      </c>
      <c r="P10" s="8"/>
      <c r="Q10" s="8"/>
      <c r="R10" s="8"/>
      <c r="S10" s="8"/>
      <c r="T10" s="8"/>
      <c r="U10" s="8"/>
      <c r="V10" s="8"/>
      <c r="W10" s="8"/>
      <c r="X10" s="6">
        <v>90</v>
      </c>
      <c r="Y10" s="8"/>
      <c r="Z10" s="6">
        <v>72</v>
      </c>
      <c r="AA10" s="6">
        <v>78</v>
      </c>
      <c r="AB10" s="8"/>
      <c r="AC10" s="11"/>
      <c r="AD10" s="11"/>
      <c r="AE10" s="11"/>
      <c r="AF10" s="11"/>
      <c r="AG10" s="11"/>
      <c r="AH10" s="10">
        <v>92</v>
      </c>
      <c r="AI10" s="10">
        <v>85</v>
      </c>
      <c r="AJ10" s="11"/>
      <c r="AK10" s="11"/>
      <c r="AL10" s="10">
        <v>88</v>
      </c>
      <c r="AM10" s="10">
        <v>89</v>
      </c>
      <c r="AN10" s="11"/>
      <c r="AO10" s="11"/>
      <c r="AP10" s="10">
        <v>85</v>
      </c>
      <c r="AQ10" s="10">
        <v>85</v>
      </c>
      <c r="AR10" s="10">
        <v>85</v>
      </c>
      <c r="AS10" s="10">
        <v>90</v>
      </c>
      <c r="AT10" s="10">
        <v>73</v>
      </c>
      <c r="AU10" s="11"/>
      <c r="AV10" s="10">
        <v>83</v>
      </c>
      <c r="AW10" s="11"/>
      <c r="AX10" s="10">
        <v>81</v>
      </c>
      <c r="AY10" s="10">
        <v>85</v>
      </c>
      <c r="AZ10" s="11"/>
      <c r="BA10" s="10">
        <v>82</v>
      </c>
      <c r="BB10" s="10">
        <v>74</v>
      </c>
      <c r="BC10" s="11"/>
      <c r="BD10" s="11"/>
      <c r="BE10" s="10">
        <v>79</v>
      </c>
      <c r="BF10" s="10">
        <v>72</v>
      </c>
      <c r="BG10" s="11"/>
      <c r="BH10" s="11"/>
      <c r="BI10" s="11"/>
      <c r="BJ10" s="10">
        <v>84</v>
      </c>
      <c r="BK10" s="5"/>
      <c r="BL10" s="5"/>
      <c r="BM10" s="19"/>
      <c r="BN10" s="20">
        <v>81.23</v>
      </c>
      <c r="BO10" s="20">
        <v>10</v>
      </c>
      <c r="BP10" s="21">
        <v>0</v>
      </c>
      <c r="BQ10" s="21"/>
      <c r="BR10" s="21"/>
    </row>
    <row r="11" spans="1:70">
      <c r="A11" s="7">
        <v>20305021021</v>
      </c>
      <c r="B11" s="5" t="s">
        <v>148</v>
      </c>
      <c r="C11" s="5" t="s">
        <v>243</v>
      </c>
      <c r="D11" s="8"/>
      <c r="E11" s="8"/>
      <c r="F11" s="8"/>
      <c r="G11" s="6">
        <v>74</v>
      </c>
      <c r="H11" s="6">
        <v>63</v>
      </c>
      <c r="I11" s="6">
        <v>75</v>
      </c>
      <c r="J11" s="6">
        <v>85</v>
      </c>
      <c r="K11" s="6">
        <v>71</v>
      </c>
      <c r="L11" s="6">
        <v>68</v>
      </c>
      <c r="M11" s="6">
        <v>85</v>
      </c>
      <c r="N11" s="8"/>
      <c r="O11" s="6">
        <v>71</v>
      </c>
      <c r="P11" s="8"/>
      <c r="Q11" s="8"/>
      <c r="R11" s="8"/>
      <c r="S11" s="8"/>
      <c r="T11" s="8"/>
      <c r="U11" s="8"/>
      <c r="V11" s="8"/>
      <c r="W11" s="8"/>
      <c r="X11" s="6">
        <v>90</v>
      </c>
      <c r="Y11" s="8"/>
      <c r="Z11" s="6">
        <v>82</v>
      </c>
      <c r="AA11" s="6">
        <v>69</v>
      </c>
      <c r="AB11" s="8"/>
      <c r="AC11" s="11"/>
      <c r="AD11" s="11"/>
      <c r="AE11" s="11"/>
      <c r="AF11" s="11"/>
      <c r="AG11" s="11"/>
      <c r="AH11" s="10">
        <v>78</v>
      </c>
      <c r="AI11" s="10">
        <v>75</v>
      </c>
      <c r="AJ11" s="11"/>
      <c r="AK11" s="11"/>
      <c r="AL11" s="10">
        <v>81</v>
      </c>
      <c r="AM11" s="10">
        <v>77</v>
      </c>
      <c r="AN11" s="11" t="s">
        <v>245</v>
      </c>
      <c r="AO11" s="11"/>
      <c r="AP11" s="10">
        <v>85</v>
      </c>
      <c r="AQ11" s="10">
        <v>85</v>
      </c>
      <c r="AR11" s="10">
        <v>74</v>
      </c>
      <c r="AS11" s="10">
        <v>80</v>
      </c>
      <c r="AT11" s="10">
        <v>73</v>
      </c>
      <c r="AU11" s="11"/>
      <c r="AV11" s="10">
        <v>86</v>
      </c>
      <c r="AW11" s="11"/>
      <c r="AX11" s="10">
        <v>59</v>
      </c>
      <c r="AY11" s="10">
        <v>75</v>
      </c>
      <c r="AZ11" s="10">
        <v>0</v>
      </c>
      <c r="BA11" s="10">
        <v>83</v>
      </c>
      <c r="BB11" s="10">
        <v>73</v>
      </c>
      <c r="BC11" s="11"/>
      <c r="BD11" s="10">
        <v>0</v>
      </c>
      <c r="BE11" s="10">
        <v>81</v>
      </c>
      <c r="BF11" s="10">
        <v>69</v>
      </c>
      <c r="BG11" s="11"/>
      <c r="BH11" s="11"/>
      <c r="BI11" s="11"/>
      <c r="BJ11" s="10">
        <v>70</v>
      </c>
      <c r="BK11" s="5"/>
      <c r="BL11" s="5"/>
      <c r="BM11" s="19" t="s">
        <v>242</v>
      </c>
      <c r="BN11" s="20">
        <v>76.39</v>
      </c>
      <c r="BO11" s="20">
        <v>24</v>
      </c>
      <c r="BP11" s="21">
        <v>1</v>
      </c>
      <c r="BQ11" s="21" t="s">
        <v>225</v>
      </c>
      <c r="BR11" s="21">
        <v>2</v>
      </c>
    </row>
    <row r="12" spans="1:70">
      <c r="A12" s="7">
        <v>20305021022</v>
      </c>
      <c r="B12" s="5" t="s">
        <v>149</v>
      </c>
      <c r="C12" s="5" t="s">
        <v>240</v>
      </c>
      <c r="D12" s="8"/>
      <c r="E12" s="8"/>
      <c r="F12" s="8"/>
      <c r="G12" s="6">
        <v>81</v>
      </c>
      <c r="H12" s="6">
        <v>70</v>
      </c>
      <c r="I12" s="6">
        <v>78</v>
      </c>
      <c r="J12" s="6">
        <v>85</v>
      </c>
      <c r="K12" s="6">
        <v>75</v>
      </c>
      <c r="L12" s="6">
        <v>73</v>
      </c>
      <c r="M12" s="6">
        <v>85</v>
      </c>
      <c r="N12" s="8"/>
      <c r="O12" s="6">
        <v>79</v>
      </c>
      <c r="P12" s="8"/>
      <c r="Q12" s="8"/>
      <c r="R12" s="8" t="s">
        <v>246</v>
      </c>
      <c r="S12" s="8"/>
      <c r="T12" s="8"/>
      <c r="U12" s="8"/>
      <c r="V12" s="8"/>
      <c r="W12" s="8"/>
      <c r="X12" s="6">
        <v>90</v>
      </c>
      <c r="Y12" s="8"/>
      <c r="Z12" s="6">
        <v>73</v>
      </c>
      <c r="AA12" s="6">
        <v>69</v>
      </c>
      <c r="AB12" s="8"/>
      <c r="AC12" s="11"/>
      <c r="AD12" s="11"/>
      <c r="AE12" s="11"/>
      <c r="AF12" s="11"/>
      <c r="AG12" s="11"/>
      <c r="AH12" s="10">
        <v>84</v>
      </c>
      <c r="AI12" s="10">
        <v>85</v>
      </c>
      <c r="AJ12" s="11"/>
      <c r="AK12" s="11"/>
      <c r="AL12" s="10">
        <v>67</v>
      </c>
      <c r="AM12" s="10">
        <v>83</v>
      </c>
      <c r="AN12" s="11"/>
      <c r="AO12" s="11"/>
      <c r="AP12" s="10">
        <v>85</v>
      </c>
      <c r="AQ12" s="10">
        <v>75</v>
      </c>
      <c r="AR12" s="10">
        <v>80</v>
      </c>
      <c r="AS12" s="10">
        <v>84</v>
      </c>
      <c r="AT12" s="10">
        <v>72</v>
      </c>
      <c r="AU12" s="11"/>
      <c r="AV12" s="10">
        <v>81</v>
      </c>
      <c r="AW12" s="11"/>
      <c r="AX12" s="10">
        <v>59</v>
      </c>
      <c r="AY12" s="10">
        <v>85</v>
      </c>
      <c r="AZ12" s="11"/>
      <c r="BA12" s="10">
        <v>81</v>
      </c>
      <c r="BB12" s="10">
        <v>72</v>
      </c>
      <c r="BC12" s="11"/>
      <c r="BD12" s="11"/>
      <c r="BE12" s="10">
        <v>77</v>
      </c>
      <c r="BF12" s="10">
        <v>73</v>
      </c>
      <c r="BG12" s="11"/>
      <c r="BH12" s="11"/>
      <c r="BI12" s="11"/>
      <c r="BJ12" s="11"/>
      <c r="BK12" s="5"/>
      <c r="BL12" s="5"/>
      <c r="BM12" s="19" t="s">
        <v>242</v>
      </c>
      <c r="BN12" s="20">
        <v>77.3</v>
      </c>
      <c r="BO12" s="20">
        <v>23</v>
      </c>
      <c r="BP12" s="21">
        <v>1</v>
      </c>
      <c r="BQ12" s="21" t="s">
        <v>225</v>
      </c>
      <c r="BR12" s="21">
        <v>2</v>
      </c>
    </row>
    <row r="13" spans="1:70">
      <c r="A13" s="7">
        <v>20305021023</v>
      </c>
      <c r="B13" s="5" t="s">
        <v>150</v>
      </c>
      <c r="C13" s="5" t="s">
        <v>240</v>
      </c>
      <c r="D13" s="8"/>
      <c r="E13" s="8"/>
      <c r="F13" s="8"/>
      <c r="G13" s="6">
        <v>98</v>
      </c>
      <c r="H13" s="6">
        <v>70</v>
      </c>
      <c r="I13" s="6">
        <v>75</v>
      </c>
      <c r="J13" s="6">
        <v>75</v>
      </c>
      <c r="K13" s="6">
        <v>83</v>
      </c>
      <c r="L13" s="6">
        <v>69</v>
      </c>
      <c r="M13" s="6">
        <v>85</v>
      </c>
      <c r="N13" s="8"/>
      <c r="O13" s="6">
        <v>70</v>
      </c>
      <c r="P13" s="8"/>
      <c r="Q13" s="8"/>
      <c r="R13" s="8" t="s">
        <v>247</v>
      </c>
      <c r="S13" s="8"/>
      <c r="T13" s="8"/>
      <c r="U13" s="8"/>
      <c r="V13" s="8"/>
      <c r="W13" s="8"/>
      <c r="X13" s="6">
        <v>90</v>
      </c>
      <c r="Y13" s="8"/>
      <c r="Z13" s="6">
        <v>73</v>
      </c>
      <c r="AA13" s="6">
        <v>78</v>
      </c>
      <c r="AB13" s="8"/>
      <c r="AC13" s="11"/>
      <c r="AD13" s="11"/>
      <c r="AE13" s="11"/>
      <c r="AF13" s="11"/>
      <c r="AG13" s="11"/>
      <c r="AH13" s="10">
        <v>82</v>
      </c>
      <c r="AI13" s="10">
        <v>75</v>
      </c>
      <c r="AJ13" s="11"/>
      <c r="AK13" s="11"/>
      <c r="AL13" s="10">
        <v>77</v>
      </c>
      <c r="AM13" s="10">
        <v>89</v>
      </c>
      <c r="AN13" s="11"/>
      <c r="AO13" s="11"/>
      <c r="AP13" s="10">
        <v>85</v>
      </c>
      <c r="AQ13" s="10">
        <v>75</v>
      </c>
      <c r="AR13" s="10">
        <v>88</v>
      </c>
      <c r="AS13" s="10">
        <v>87</v>
      </c>
      <c r="AT13" s="10">
        <v>68</v>
      </c>
      <c r="AU13" s="11"/>
      <c r="AV13" s="10">
        <v>85</v>
      </c>
      <c r="AW13" s="11"/>
      <c r="AX13" s="10">
        <v>82</v>
      </c>
      <c r="AY13" s="10">
        <v>75</v>
      </c>
      <c r="AZ13" s="11"/>
      <c r="BA13" s="10">
        <v>86</v>
      </c>
      <c r="BB13" s="10">
        <v>72</v>
      </c>
      <c r="BC13" s="11"/>
      <c r="BD13" s="11"/>
      <c r="BE13" s="10">
        <v>80</v>
      </c>
      <c r="BF13" s="10">
        <v>68</v>
      </c>
      <c r="BG13" s="11"/>
      <c r="BH13" s="11"/>
      <c r="BI13" s="11"/>
      <c r="BJ13" s="11"/>
      <c r="BK13" s="5"/>
      <c r="BL13" s="5"/>
      <c r="BM13" s="19"/>
      <c r="BN13" s="20">
        <v>78.83</v>
      </c>
      <c r="BO13" s="20">
        <v>17</v>
      </c>
      <c r="BP13" s="21">
        <v>0</v>
      </c>
      <c r="BQ13" s="21"/>
      <c r="BR13" s="21"/>
    </row>
    <row r="14" spans="1:70">
      <c r="A14" s="7">
        <v>20305021024</v>
      </c>
      <c r="B14" s="5" t="s">
        <v>151</v>
      </c>
      <c r="C14" s="5" t="s">
        <v>243</v>
      </c>
      <c r="D14" s="8"/>
      <c r="E14" s="8"/>
      <c r="F14" s="8"/>
      <c r="G14" s="6">
        <v>93</v>
      </c>
      <c r="H14" s="6">
        <v>71</v>
      </c>
      <c r="I14" s="6">
        <v>77</v>
      </c>
      <c r="J14" s="6">
        <v>85</v>
      </c>
      <c r="K14" s="6">
        <v>88</v>
      </c>
      <c r="L14" s="6">
        <v>79</v>
      </c>
      <c r="M14" s="6">
        <v>75</v>
      </c>
      <c r="N14" s="8"/>
      <c r="O14" s="6">
        <v>75</v>
      </c>
      <c r="P14" s="8"/>
      <c r="Q14" s="8"/>
      <c r="R14" s="8"/>
      <c r="S14" s="8"/>
      <c r="T14" s="8"/>
      <c r="U14" s="8"/>
      <c r="V14" s="8"/>
      <c r="W14" s="8"/>
      <c r="X14" s="6">
        <v>90</v>
      </c>
      <c r="Y14" s="8"/>
      <c r="Z14" s="6">
        <v>79</v>
      </c>
      <c r="AA14" s="6">
        <v>73</v>
      </c>
      <c r="AB14" s="8"/>
      <c r="AC14" s="11"/>
      <c r="AD14" s="11"/>
      <c r="AE14" s="11"/>
      <c r="AF14" s="11"/>
      <c r="AG14" s="11"/>
      <c r="AH14" s="10">
        <v>86</v>
      </c>
      <c r="AI14" s="10">
        <v>75</v>
      </c>
      <c r="AJ14" s="11"/>
      <c r="AK14" s="11"/>
      <c r="AL14" s="10">
        <v>85</v>
      </c>
      <c r="AM14" s="10">
        <v>77</v>
      </c>
      <c r="AN14" s="11"/>
      <c r="AO14" s="11"/>
      <c r="AP14" s="10">
        <v>75</v>
      </c>
      <c r="AQ14" s="10">
        <v>85</v>
      </c>
      <c r="AR14" s="10">
        <v>85</v>
      </c>
      <c r="AS14" s="10">
        <v>89</v>
      </c>
      <c r="AT14" s="10">
        <v>74</v>
      </c>
      <c r="AU14" s="11"/>
      <c r="AV14" s="10">
        <v>84</v>
      </c>
      <c r="AW14" s="11"/>
      <c r="AX14" s="10">
        <v>78</v>
      </c>
      <c r="AY14" s="10">
        <v>85</v>
      </c>
      <c r="AZ14" s="11"/>
      <c r="BA14" s="10">
        <v>86</v>
      </c>
      <c r="BB14" s="10">
        <v>82</v>
      </c>
      <c r="BC14" s="11"/>
      <c r="BD14" s="11"/>
      <c r="BE14" s="10">
        <v>69</v>
      </c>
      <c r="BF14" s="10">
        <v>68</v>
      </c>
      <c r="BG14" s="11"/>
      <c r="BH14" s="11"/>
      <c r="BI14" s="11"/>
      <c r="BJ14" s="11"/>
      <c r="BK14" s="5"/>
      <c r="BL14" s="5"/>
      <c r="BM14" s="19"/>
      <c r="BN14" s="20">
        <v>80.22</v>
      </c>
      <c r="BO14" s="20">
        <v>13</v>
      </c>
      <c r="BP14" s="21">
        <v>0</v>
      </c>
      <c r="BQ14" s="21"/>
      <c r="BR14" s="21"/>
    </row>
    <row r="15" spans="1:70">
      <c r="A15" s="7">
        <v>20305021025</v>
      </c>
      <c r="B15" s="5" t="s">
        <v>152</v>
      </c>
      <c r="C15" s="5" t="s">
        <v>243</v>
      </c>
      <c r="D15" s="8"/>
      <c r="E15" s="8"/>
      <c r="F15" s="8"/>
      <c r="G15" s="6">
        <v>59</v>
      </c>
      <c r="H15" s="6">
        <v>59</v>
      </c>
      <c r="I15" s="6">
        <v>78</v>
      </c>
      <c r="J15" s="6">
        <v>75</v>
      </c>
      <c r="K15" s="6">
        <v>69</v>
      </c>
      <c r="L15" s="6">
        <v>61</v>
      </c>
      <c r="M15" s="6">
        <v>75</v>
      </c>
      <c r="N15" s="8"/>
      <c r="O15" s="6">
        <v>73</v>
      </c>
      <c r="P15" s="8"/>
      <c r="Q15" s="8"/>
      <c r="R15" s="8" t="s">
        <v>248</v>
      </c>
      <c r="S15" s="8" t="s">
        <v>249</v>
      </c>
      <c r="T15" s="6">
        <v>75</v>
      </c>
      <c r="U15" s="8"/>
      <c r="V15" s="8"/>
      <c r="W15" s="8"/>
      <c r="X15" s="6">
        <v>90</v>
      </c>
      <c r="Y15" s="8"/>
      <c r="Z15" s="6">
        <v>75</v>
      </c>
      <c r="AA15" s="6">
        <v>67</v>
      </c>
      <c r="AB15" s="8"/>
      <c r="AC15" s="11"/>
      <c r="AD15" s="11"/>
      <c r="AE15" s="11"/>
      <c r="AF15" s="11"/>
      <c r="AG15" s="11"/>
      <c r="AH15" s="10">
        <v>81</v>
      </c>
      <c r="AI15" s="10">
        <v>65</v>
      </c>
      <c r="AJ15" s="11" t="s">
        <v>242</v>
      </c>
      <c r="AK15" s="11" t="s">
        <v>242</v>
      </c>
      <c r="AL15" s="10">
        <v>80</v>
      </c>
      <c r="AM15" s="10">
        <v>68</v>
      </c>
      <c r="AN15" s="11"/>
      <c r="AO15" s="11"/>
      <c r="AP15" s="10">
        <v>75</v>
      </c>
      <c r="AQ15" s="10">
        <v>75</v>
      </c>
      <c r="AR15" s="10">
        <v>81</v>
      </c>
      <c r="AS15" s="10">
        <v>80</v>
      </c>
      <c r="AT15" s="10">
        <v>74</v>
      </c>
      <c r="AU15" s="11"/>
      <c r="AV15" s="10">
        <v>77</v>
      </c>
      <c r="AW15" s="11"/>
      <c r="AX15" s="10">
        <v>59</v>
      </c>
      <c r="AY15" s="10">
        <v>85</v>
      </c>
      <c r="AZ15" s="11"/>
      <c r="BA15" s="10">
        <v>83</v>
      </c>
      <c r="BB15" s="10">
        <v>65</v>
      </c>
      <c r="BC15" s="11"/>
      <c r="BD15" s="11"/>
      <c r="BE15" s="10">
        <v>63</v>
      </c>
      <c r="BF15" s="10">
        <v>64</v>
      </c>
      <c r="BG15" s="10">
        <v>85</v>
      </c>
      <c r="BH15" s="11"/>
      <c r="BI15" s="11"/>
      <c r="BJ15" s="11"/>
      <c r="BK15" s="5"/>
      <c r="BL15" s="5"/>
      <c r="BM15" s="19" t="s">
        <v>242</v>
      </c>
      <c r="BN15" s="20">
        <v>72.21</v>
      </c>
      <c r="BO15" s="20">
        <v>34</v>
      </c>
      <c r="BP15" s="21">
        <v>3</v>
      </c>
      <c r="BQ15" s="21" t="s">
        <v>250</v>
      </c>
      <c r="BR15" s="21">
        <v>6</v>
      </c>
    </row>
    <row r="16" spans="1:70">
      <c r="A16" s="7">
        <v>20305021027</v>
      </c>
      <c r="B16" s="5" t="s">
        <v>153</v>
      </c>
      <c r="C16" s="5" t="s">
        <v>240</v>
      </c>
      <c r="D16" s="8"/>
      <c r="E16" s="8"/>
      <c r="F16" s="8"/>
      <c r="G16" s="6">
        <v>73</v>
      </c>
      <c r="H16" s="6">
        <v>66</v>
      </c>
      <c r="I16" s="6">
        <v>67</v>
      </c>
      <c r="J16" s="6">
        <v>75</v>
      </c>
      <c r="K16" s="6">
        <v>71</v>
      </c>
      <c r="L16" s="6">
        <v>65</v>
      </c>
      <c r="M16" s="6">
        <v>75</v>
      </c>
      <c r="N16" s="8"/>
      <c r="O16" s="6">
        <v>73</v>
      </c>
      <c r="P16" s="8"/>
      <c r="Q16" s="8"/>
      <c r="R16" s="8" t="s">
        <v>251</v>
      </c>
      <c r="S16" s="8"/>
      <c r="T16" s="8"/>
      <c r="U16" s="8"/>
      <c r="V16" s="8"/>
      <c r="W16" s="8"/>
      <c r="X16" s="6">
        <v>90</v>
      </c>
      <c r="Y16" s="8"/>
      <c r="Z16" s="6">
        <v>76</v>
      </c>
      <c r="AA16" s="6">
        <v>71</v>
      </c>
      <c r="AB16" s="8"/>
      <c r="AC16" s="11"/>
      <c r="AD16" s="11"/>
      <c r="AE16" s="11"/>
      <c r="AF16" s="11"/>
      <c r="AG16" s="11"/>
      <c r="AH16" s="10">
        <v>75</v>
      </c>
      <c r="AI16" s="10">
        <v>75</v>
      </c>
      <c r="AJ16" s="11"/>
      <c r="AK16" s="11"/>
      <c r="AL16" s="10">
        <v>84</v>
      </c>
      <c r="AM16" s="10">
        <v>80</v>
      </c>
      <c r="AN16" s="11"/>
      <c r="AO16" s="11"/>
      <c r="AP16" s="10">
        <v>75</v>
      </c>
      <c r="AQ16" s="10">
        <v>75</v>
      </c>
      <c r="AR16" s="10">
        <v>84</v>
      </c>
      <c r="AS16" s="10">
        <v>87</v>
      </c>
      <c r="AT16" s="10">
        <v>71</v>
      </c>
      <c r="AU16" s="11"/>
      <c r="AV16" s="10">
        <v>84</v>
      </c>
      <c r="AW16" s="11"/>
      <c r="AX16" s="10">
        <v>59</v>
      </c>
      <c r="AY16" s="10">
        <v>75</v>
      </c>
      <c r="AZ16" s="11"/>
      <c r="BA16" s="10">
        <v>85</v>
      </c>
      <c r="BB16" s="10">
        <v>73</v>
      </c>
      <c r="BC16" s="11"/>
      <c r="BD16" s="11"/>
      <c r="BE16" s="10">
        <v>79</v>
      </c>
      <c r="BF16" s="10">
        <v>68</v>
      </c>
      <c r="BG16" s="11"/>
      <c r="BH16" s="11"/>
      <c r="BI16" s="11"/>
      <c r="BJ16" s="11"/>
      <c r="BK16" s="5"/>
      <c r="BL16" s="5"/>
      <c r="BM16" s="19" t="s">
        <v>242</v>
      </c>
      <c r="BN16" s="20">
        <v>74.5</v>
      </c>
      <c r="BO16" s="20">
        <v>30</v>
      </c>
      <c r="BP16" s="21">
        <v>1</v>
      </c>
      <c r="BQ16" s="21" t="s">
        <v>225</v>
      </c>
      <c r="BR16" s="21">
        <v>2</v>
      </c>
    </row>
    <row r="17" spans="1:70">
      <c r="A17" s="7">
        <v>20305021028</v>
      </c>
      <c r="B17" s="5" t="s">
        <v>154</v>
      </c>
      <c r="C17" s="5" t="s">
        <v>243</v>
      </c>
      <c r="D17" s="8"/>
      <c r="E17" s="8"/>
      <c r="F17" s="8"/>
      <c r="G17" s="6">
        <v>79</v>
      </c>
      <c r="H17" s="6">
        <v>67</v>
      </c>
      <c r="I17" s="6">
        <v>68</v>
      </c>
      <c r="J17" s="6">
        <v>85</v>
      </c>
      <c r="K17" s="6">
        <v>58</v>
      </c>
      <c r="L17" s="6">
        <v>63</v>
      </c>
      <c r="M17" s="6">
        <v>75</v>
      </c>
      <c r="N17" s="8"/>
      <c r="O17" s="6">
        <v>79</v>
      </c>
      <c r="P17" s="8"/>
      <c r="Q17" s="8"/>
      <c r="R17" s="8" t="s">
        <v>252</v>
      </c>
      <c r="S17" s="8"/>
      <c r="T17" s="8"/>
      <c r="U17" s="8"/>
      <c r="V17" s="8"/>
      <c r="W17" s="8"/>
      <c r="X17" s="6">
        <v>90</v>
      </c>
      <c r="Y17" s="8"/>
      <c r="Z17" s="6">
        <v>76</v>
      </c>
      <c r="AA17" s="6">
        <v>68</v>
      </c>
      <c r="AB17" s="8"/>
      <c r="AC17" s="11"/>
      <c r="AD17" s="11"/>
      <c r="AE17" s="11"/>
      <c r="AF17" s="11"/>
      <c r="AG17" s="11"/>
      <c r="AH17" s="10">
        <v>79</v>
      </c>
      <c r="AI17" s="10">
        <v>65</v>
      </c>
      <c r="AJ17" s="11"/>
      <c r="AK17" s="11"/>
      <c r="AL17" s="10">
        <v>70</v>
      </c>
      <c r="AM17" s="10">
        <v>88</v>
      </c>
      <c r="AN17" s="11"/>
      <c r="AO17" s="11"/>
      <c r="AP17" s="10">
        <v>85</v>
      </c>
      <c r="AQ17" s="10">
        <v>75</v>
      </c>
      <c r="AR17" s="10">
        <v>73</v>
      </c>
      <c r="AS17" s="10">
        <v>88</v>
      </c>
      <c r="AT17" s="10">
        <v>76</v>
      </c>
      <c r="AU17" s="11" t="s">
        <v>242</v>
      </c>
      <c r="AV17" s="10">
        <v>80</v>
      </c>
      <c r="AW17" s="11"/>
      <c r="AX17" s="10">
        <v>59</v>
      </c>
      <c r="AY17" s="10">
        <v>75</v>
      </c>
      <c r="AZ17" s="11"/>
      <c r="BA17" s="10">
        <v>89</v>
      </c>
      <c r="BB17" s="10">
        <v>73</v>
      </c>
      <c r="BC17" s="11"/>
      <c r="BD17" s="11"/>
      <c r="BE17" s="10">
        <v>74</v>
      </c>
      <c r="BF17" s="10">
        <v>65</v>
      </c>
      <c r="BG17" s="10">
        <v>84</v>
      </c>
      <c r="BH17" s="11"/>
      <c r="BI17" s="11"/>
      <c r="BJ17" s="11"/>
      <c r="BK17" s="5"/>
      <c r="BL17" s="5"/>
      <c r="BM17" s="19" t="s">
        <v>242</v>
      </c>
      <c r="BN17" s="20">
        <v>74.09</v>
      </c>
      <c r="BO17" s="20">
        <v>31</v>
      </c>
      <c r="BP17" s="21">
        <v>2</v>
      </c>
      <c r="BQ17" s="21" t="s">
        <v>253</v>
      </c>
      <c r="BR17" s="21"/>
    </row>
    <row r="18" spans="1:70">
      <c r="A18" s="7">
        <v>20305021029</v>
      </c>
      <c r="B18" s="5" t="s">
        <v>155</v>
      </c>
      <c r="C18" s="5" t="s">
        <v>243</v>
      </c>
      <c r="D18" s="8"/>
      <c r="E18" s="8" t="s">
        <v>254</v>
      </c>
      <c r="F18" s="6">
        <v>85</v>
      </c>
      <c r="G18" s="6">
        <v>79</v>
      </c>
      <c r="H18" s="6">
        <v>58</v>
      </c>
      <c r="I18" s="6">
        <v>59</v>
      </c>
      <c r="J18" s="6">
        <v>75</v>
      </c>
      <c r="K18" s="6">
        <v>47</v>
      </c>
      <c r="L18" s="6">
        <v>56</v>
      </c>
      <c r="M18" s="6">
        <v>75</v>
      </c>
      <c r="N18" s="8"/>
      <c r="O18" s="6">
        <v>67</v>
      </c>
      <c r="P18" s="8"/>
      <c r="Q18" s="6">
        <v>88</v>
      </c>
      <c r="R18" s="8"/>
      <c r="S18" s="8" t="s">
        <v>255</v>
      </c>
      <c r="T18" s="8"/>
      <c r="U18" s="8"/>
      <c r="V18" s="8" t="s">
        <v>256</v>
      </c>
      <c r="W18" s="8"/>
      <c r="X18" s="6">
        <v>90</v>
      </c>
      <c r="Y18" s="6">
        <v>52</v>
      </c>
      <c r="Z18" s="6">
        <v>70</v>
      </c>
      <c r="AA18" s="6">
        <v>67</v>
      </c>
      <c r="AB18" s="8"/>
      <c r="AC18" s="11"/>
      <c r="AD18" s="11"/>
      <c r="AE18" s="11"/>
      <c r="AF18" s="11"/>
      <c r="AG18" s="11"/>
      <c r="AH18" s="10">
        <v>80</v>
      </c>
      <c r="AI18" s="10">
        <v>75</v>
      </c>
      <c r="AJ18" s="11"/>
      <c r="AK18" s="11" t="s">
        <v>242</v>
      </c>
      <c r="AL18" s="10">
        <v>83</v>
      </c>
      <c r="AM18" s="10">
        <v>67</v>
      </c>
      <c r="AN18" s="11" t="s">
        <v>257</v>
      </c>
      <c r="AO18" s="11" t="s">
        <v>242</v>
      </c>
      <c r="AP18" s="10">
        <v>85</v>
      </c>
      <c r="AQ18" s="10">
        <v>95</v>
      </c>
      <c r="AR18" s="10">
        <v>72</v>
      </c>
      <c r="AS18" s="10">
        <v>76</v>
      </c>
      <c r="AT18" s="10">
        <v>68</v>
      </c>
      <c r="AU18" s="11" t="s">
        <v>258</v>
      </c>
      <c r="AV18" s="10">
        <v>81</v>
      </c>
      <c r="AW18" s="11" t="s">
        <v>242</v>
      </c>
      <c r="AX18" s="10">
        <v>59</v>
      </c>
      <c r="AY18" s="10">
        <v>75</v>
      </c>
      <c r="AZ18" s="11"/>
      <c r="BA18" s="10">
        <v>88</v>
      </c>
      <c r="BB18" s="10">
        <v>65</v>
      </c>
      <c r="BC18" s="11"/>
      <c r="BD18" s="11"/>
      <c r="BE18" s="10">
        <v>67</v>
      </c>
      <c r="BF18" s="10">
        <v>69</v>
      </c>
      <c r="BG18" s="11"/>
      <c r="BH18" s="11"/>
      <c r="BI18" s="11"/>
      <c r="BJ18" s="11"/>
      <c r="BK18" s="5"/>
      <c r="BL18" s="5"/>
      <c r="BM18" s="19" t="s">
        <v>242</v>
      </c>
      <c r="BN18" s="20">
        <v>71.13</v>
      </c>
      <c r="BO18" s="20">
        <v>36</v>
      </c>
      <c r="BP18" s="21">
        <v>6</v>
      </c>
      <c r="BQ18" s="21" t="s">
        <v>259</v>
      </c>
      <c r="BR18" s="21">
        <v>18</v>
      </c>
    </row>
    <row r="19" spans="1:70">
      <c r="A19" s="7">
        <v>20305021037</v>
      </c>
      <c r="B19" s="5" t="s">
        <v>156</v>
      </c>
      <c r="C19" s="5" t="s">
        <v>243</v>
      </c>
      <c r="D19" s="8"/>
      <c r="E19" s="8"/>
      <c r="F19" s="8"/>
      <c r="G19" s="6">
        <v>90</v>
      </c>
      <c r="H19" s="6">
        <v>78</v>
      </c>
      <c r="I19" s="6">
        <v>83</v>
      </c>
      <c r="J19" s="6">
        <v>85</v>
      </c>
      <c r="K19" s="6">
        <v>83</v>
      </c>
      <c r="L19" s="6">
        <v>73</v>
      </c>
      <c r="M19" s="6">
        <v>85</v>
      </c>
      <c r="N19" s="8"/>
      <c r="O19" s="6">
        <v>75</v>
      </c>
      <c r="P19" s="8"/>
      <c r="Q19" s="8"/>
      <c r="R19" s="8"/>
      <c r="S19" s="8"/>
      <c r="T19" s="8"/>
      <c r="U19" s="8"/>
      <c r="V19" s="8"/>
      <c r="W19" s="8"/>
      <c r="X19" s="6">
        <v>92</v>
      </c>
      <c r="Y19" s="8"/>
      <c r="Z19" s="6">
        <v>78</v>
      </c>
      <c r="AA19" s="6">
        <v>59</v>
      </c>
      <c r="AB19" s="8"/>
      <c r="AC19" s="11"/>
      <c r="AD19" s="11"/>
      <c r="AE19" s="11"/>
      <c r="AF19" s="11"/>
      <c r="AG19" s="11"/>
      <c r="AH19" s="10">
        <v>83</v>
      </c>
      <c r="AI19" s="10">
        <v>75</v>
      </c>
      <c r="AJ19" s="11"/>
      <c r="AK19" s="11"/>
      <c r="AL19" s="10">
        <v>88</v>
      </c>
      <c r="AM19" s="10">
        <v>89</v>
      </c>
      <c r="AN19" s="11"/>
      <c r="AO19" s="11"/>
      <c r="AP19" s="10">
        <v>85</v>
      </c>
      <c r="AQ19" s="10">
        <v>95</v>
      </c>
      <c r="AR19" s="10">
        <v>87</v>
      </c>
      <c r="AS19" s="10">
        <v>93</v>
      </c>
      <c r="AT19" s="10">
        <v>75</v>
      </c>
      <c r="AU19" s="11"/>
      <c r="AV19" s="10">
        <v>80</v>
      </c>
      <c r="AW19" s="11"/>
      <c r="AX19" s="10">
        <v>74</v>
      </c>
      <c r="AY19" s="10">
        <v>75</v>
      </c>
      <c r="AZ19" s="11"/>
      <c r="BA19" s="10">
        <v>88</v>
      </c>
      <c r="BB19" s="10">
        <v>72</v>
      </c>
      <c r="BC19" s="11"/>
      <c r="BD19" s="11"/>
      <c r="BE19" s="10">
        <v>80</v>
      </c>
      <c r="BF19" s="10">
        <v>74</v>
      </c>
      <c r="BG19" s="11"/>
      <c r="BH19" s="11"/>
      <c r="BI19" s="11" t="s">
        <v>242</v>
      </c>
      <c r="BJ19" s="11"/>
      <c r="BK19" s="5"/>
      <c r="BL19" s="5"/>
      <c r="BM19" s="19"/>
      <c r="BN19" s="20">
        <v>81.4</v>
      </c>
      <c r="BO19" s="20">
        <v>9</v>
      </c>
      <c r="BP19" s="21">
        <v>1</v>
      </c>
      <c r="BQ19" s="21" t="s">
        <v>208</v>
      </c>
      <c r="BR19" s="21">
        <v>2</v>
      </c>
    </row>
    <row r="20" spans="1:70">
      <c r="A20" s="7">
        <v>20305021041</v>
      </c>
      <c r="B20" s="5" t="s">
        <v>157</v>
      </c>
      <c r="C20" s="5" t="s">
        <v>240</v>
      </c>
      <c r="D20" s="8"/>
      <c r="E20" s="8"/>
      <c r="F20" s="8"/>
      <c r="G20" s="6">
        <v>86</v>
      </c>
      <c r="H20" s="6">
        <v>76</v>
      </c>
      <c r="I20" s="6">
        <v>78</v>
      </c>
      <c r="J20" s="6">
        <v>85</v>
      </c>
      <c r="K20" s="6">
        <v>85</v>
      </c>
      <c r="L20" s="6">
        <v>74</v>
      </c>
      <c r="M20" s="6">
        <v>85</v>
      </c>
      <c r="N20" s="8"/>
      <c r="O20" s="6">
        <v>73</v>
      </c>
      <c r="P20" s="8"/>
      <c r="Q20" s="8"/>
      <c r="R20" s="8"/>
      <c r="S20" s="8"/>
      <c r="T20" s="8"/>
      <c r="U20" s="8"/>
      <c r="V20" s="8"/>
      <c r="W20" s="8"/>
      <c r="X20" s="6">
        <v>91</v>
      </c>
      <c r="Y20" s="8"/>
      <c r="Z20" s="6">
        <v>80</v>
      </c>
      <c r="AA20" s="6">
        <v>81</v>
      </c>
      <c r="AB20" s="8"/>
      <c r="AC20" s="11"/>
      <c r="AD20" s="11"/>
      <c r="AE20" s="11"/>
      <c r="AF20" s="11"/>
      <c r="AG20" s="11"/>
      <c r="AH20" s="10">
        <v>90</v>
      </c>
      <c r="AI20" s="10">
        <v>85</v>
      </c>
      <c r="AJ20" s="11"/>
      <c r="AK20" s="11"/>
      <c r="AL20" s="10">
        <v>88</v>
      </c>
      <c r="AM20" s="10">
        <v>96</v>
      </c>
      <c r="AN20" s="11"/>
      <c r="AO20" s="11"/>
      <c r="AP20" s="10">
        <v>85</v>
      </c>
      <c r="AQ20" s="10">
        <v>95</v>
      </c>
      <c r="AR20" s="10">
        <v>92</v>
      </c>
      <c r="AS20" s="10">
        <v>91</v>
      </c>
      <c r="AT20" s="10">
        <v>76</v>
      </c>
      <c r="AU20" s="11"/>
      <c r="AV20" s="10">
        <v>84</v>
      </c>
      <c r="AW20" s="11"/>
      <c r="AX20" s="10">
        <v>59</v>
      </c>
      <c r="AY20" s="10">
        <v>85</v>
      </c>
      <c r="AZ20" s="11"/>
      <c r="BA20" s="10">
        <v>88</v>
      </c>
      <c r="BB20" s="10">
        <v>84</v>
      </c>
      <c r="BC20" s="11"/>
      <c r="BD20" s="11"/>
      <c r="BE20" s="10">
        <v>81</v>
      </c>
      <c r="BF20" s="10">
        <v>74</v>
      </c>
      <c r="BG20" s="11"/>
      <c r="BH20" s="11"/>
      <c r="BI20" s="11"/>
      <c r="BJ20" s="11"/>
      <c r="BK20" s="5"/>
      <c r="BL20" s="5"/>
      <c r="BM20" s="19" t="s">
        <v>242</v>
      </c>
      <c r="BN20" s="20">
        <v>83.3</v>
      </c>
      <c r="BO20" s="20">
        <v>5</v>
      </c>
      <c r="BP20" s="21">
        <v>1</v>
      </c>
      <c r="BQ20" s="21" t="s">
        <v>225</v>
      </c>
      <c r="BR20" s="21">
        <v>2</v>
      </c>
    </row>
    <row r="21" spans="1:70">
      <c r="A21" s="7">
        <v>20305022002</v>
      </c>
      <c r="B21" s="5" t="s">
        <v>158</v>
      </c>
      <c r="C21" s="5" t="s">
        <v>243</v>
      </c>
      <c r="D21" s="8"/>
      <c r="E21" s="8"/>
      <c r="F21" s="8"/>
      <c r="G21" s="6">
        <v>94</v>
      </c>
      <c r="H21" s="6">
        <v>79</v>
      </c>
      <c r="I21" s="6">
        <v>81</v>
      </c>
      <c r="J21" s="6">
        <v>85</v>
      </c>
      <c r="K21" s="6">
        <v>78</v>
      </c>
      <c r="L21" s="6">
        <v>76</v>
      </c>
      <c r="M21" s="6">
        <v>85</v>
      </c>
      <c r="N21" s="8"/>
      <c r="O21" s="6">
        <v>77</v>
      </c>
      <c r="P21" s="8"/>
      <c r="Q21" s="8"/>
      <c r="R21" s="8" t="s">
        <v>260</v>
      </c>
      <c r="S21" s="8"/>
      <c r="T21" s="8"/>
      <c r="U21" s="8"/>
      <c r="V21" s="8" t="s">
        <v>261</v>
      </c>
      <c r="W21" s="8"/>
      <c r="X21" s="6">
        <v>90</v>
      </c>
      <c r="Y21" s="8"/>
      <c r="Z21" s="6">
        <v>83</v>
      </c>
      <c r="AA21" s="6">
        <v>84</v>
      </c>
      <c r="AB21" s="8"/>
      <c r="AC21" s="11"/>
      <c r="AD21" s="11"/>
      <c r="AE21" s="11"/>
      <c r="AF21" s="11"/>
      <c r="AG21" s="11"/>
      <c r="AH21" s="10">
        <v>87</v>
      </c>
      <c r="AI21" s="10">
        <v>85</v>
      </c>
      <c r="AJ21" s="11"/>
      <c r="AK21" s="11"/>
      <c r="AL21" s="10">
        <v>84</v>
      </c>
      <c r="AM21" s="10">
        <v>88</v>
      </c>
      <c r="AN21" s="11"/>
      <c r="AO21" s="11"/>
      <c r="AP21" s="10">
        <v>85</v>
      </c>
      <c r="AQ21" s="10">
        <v>85</v>
      </c>
      <c r="AR21" s="10">
        <v>84</v>
      </c>
      <c r="AS21" s="10">
        <v>92</v>
      </c>
      <c r="AT21" s="10">
        <v>74</v>
      </c>
      <c r="AU21" s="11"/>
      <c r="AV21" s="10">
        <v>83</v>
      </c>
      <c r="AW21" s="11"/>
      <c r="AX21" s="10">
        <v>83</v>
      </c>
      <c r="AY21" s="10">
        <v>75</v>
      </c>
      <c r="AZ21" s="11"/>
      <c r="BA21" s="10">
        <v>84</v>
      </c>
      <c r="BB21" s="10">
        <v>84</v>
      </c>
      <c r="BC21" s="11"/>
      <c r="BD21" s="11"/>
      <c r="BE21" s="10">
        <v>86</v>
      </c>
      <c r="BF21" s="10">
        <v>69</v>
      </c>
      <c r="BG21" s="11"/>
      <c r="BH21" s="11"/>
      <c r="BI21" s="11"/>
      <c r="BJ21" s="11"/>
      <c r="BK21" s="5"/>
      <c r="BL21" s="5"/>
      <c r="BM21" s="19"/>
      <c r="BN21" s="20">
        <v>83.01</v>
      </c>
      <c r="BO21" s="20">
        <v>6</v>
      </c>
      <c r="BP21" s="21">
        <v>0</v>
      </c>
      <c r="BQ21" s="21"/>
      <c r="BR21" s="21"/>
    </row>
    <row r="22" spans="1:70">
      <c r="A22" s="7">
        <v>20305022004</v>
      </c>
      <c r="B22" s="5" t="s">
        <v>159</v>
      </c>
      <c r="C22" s="5" t="s">
        <v>243</v>
      </c>
      <c r="D22" s="8"/>
      <c r="E22" s="8"/>
      <c r="F22" s="8"/>
      <c r="G22" s="6">
        <v>75</v>
      </c>
      <c r="H22" s="6">
        <v>68</v>
      </c>
      <c r="I22" s="6">
        <v>75</v>
      </c>
      <c r="J22" s="6">
        <v>85</v>
      </c>
      <c r="K22" s="6">
        <v>68</v>
      </c>
      <c r="L22" s="6">
        <v>66</v>
      </c>
      <c r="M22" s="6">
        <v>85</v>
      </c>
      <c r="N22" s="8"/>
      <c r="O22" s="6">
        <v>70</v>
      </c>
      <c r="P22" s="8"/>
      <c r="Q22" s="8"/>
      <c r="R22" s="8" t="s">
        <v>262</v>
      </c>
      <c r="S22" s="8" t="s">
        <v>247</v>
      </c>
      <c r="T22" s="8"/>
      <c r="U22" s="8"/>
      <c r="V22" s="8" t="s">
        <v>256</v>
      </c>
      <c r="W22" s="8"/>
      <c r="X22" s="6">
        <v>90</v>
      </c>
      <c r="Y22" s="8"/>
      <c r="Z22" s="6">
        <v>75</v>
      </c>
      <c r="AA22" s="6">
        <v>59</v>
      </c>
      <c r="AB22" s="8"/>
      <c r="AC22" s="11"/>
      <c r="AD22" s="11"/>
      <c r="AE22" s="11"/>
      <c r="AF22" s="11"/>
      <c r="AG22" s="10">
        <v>75</v>
      </c>
      <c r="AH22" s="10">
        <v>81</v>
      </c>
      <c r="AI22" s="10">
        <v>85</v>
      </c>
      <c r="AJ22" s="11"/>
      <c r="AK22" s="11"/>
      <c r="AL22" s="10">
        <v>64</v>
      </c>
      <c r="AM22" s="10">
        <v>82</v>
      </c>
      <c r="AN22" s="11"/>
      <c r="AO22" s="11"/>
      <c r="AP22" s="10">
        <v>85</v>
      </c>
      <c r="AQ22" s="10">
        <v>85</v>
      </c>
      <c r="AR22" s="10">
        <v>88</v>
      </c>
      <c r="AS22" s="10">
        <v>72</v>
      </c>
      <c r="AT22" s="10">
        <v>68</v>
      </c>
      <c r="AU22" s="11"/>
      <c r="AV22" s="10">
        <v>73</v>
      </c>
      <c r="AW22" s="11"/>
      <c r="AX22" s="10">
        <v>77</v>
      </c>
      <c r="AY22" s="10">
        <v>65</v>
      </c>
      <c r="AZ22" s="11"/>
      <c r="BA22" s="10">
        <v>80</v>
      </c>
      <c r="BB22" s="10">
        <v>79</v>
      </c>
      <c r="BC22" s="11"/>
      <c r="BD22" s="11"/>
      <c r="BE22" s="10">
        <v>63</v>
      </c>
      <c r="BF22" s="10">
        <v>68</v>
      </c>
      <c r="BG22" s="11"/>
      <c r="BH22" s="11"/>
      <c r="BI22" s="11" t="s">
        <v>242</v>
      </c>
      <c r="BJ22" s="11"/>
      <c r="BK22" s="5"/>
      <c r="BL22" s="5"/>
      <c r="BM22" s="19"/>
      <c r="BN22" s="20">
        <v>75.3</v>
      </c>
      <c r="BO22" s="20">
        <v>28</v>
      </c>
      <c r="BP22" s="21">
        <v>1</v>
      </c>
      <c r="BQ22" s="21" t="s">
        <v>208</v>
      </c>
      <c r="BR22" s="21">
        <v>2</v>
      </c>
    </row>
    <row r="23" spans="1:70">
      <c r="A23" s="7">
        <v>20305022006</v>
      </c>
      <c r="B23" s="5" t="s">
        <v>160</v>
      </c>
      <c r="C23" s="5" t="s">
        <v>240</v>
      </c>
      <c r="D23" s="8"/>
      <c r="E23" s="8"/>
      <c r="F23" s="8"/>
      <c r="G23" s="6">
        <v>93</v>
      </c>
      <c r="H23" s="6">
        <v>76</v>
      </c>
      <c r="I23" s="6">
        <v>81</v>
      </c>
      <c r="J23" s="6">
        <v>85</v>
      </c>
      <c r="K23" s="6">
        <v>93</v>
      </c>
      <c r="L23" s="6">
        <v>73</v>
      </c>
      <c r="M23" s="6">
        <v>85</v>
      </c>
      <c r="N23" s="8"/>
      <c r="O23" s="6">
        <v>73</v>
      </c>
      <c r="P23" s="8"/>
      <c r="Q23" s="8"/>
      <c r="R23" s="8"/>
      <c r="S23" s="8"/>
      <c r="T23" s="8"/>
      <c r="U23" s="8"/>
      <c r="V23" s="8"/>
      <c r="W23" s="8"/>
      <c r="X23" s="6">
        <v>91</v>
      </c>
      <c r="Y23" s="8"/>
      <c r="Z23" s="6">
        <v>77</v>
      </c>
      <c r="AA23" s="6">
        <v>81</v>
      </c>
      <c r="AB23" s="8"/>
      <c r="AC23" s="11"/>
      <c r="AD23" s="11"/>
      <c r="AE23" s="11"/>
      <c r="AF23" s="11"/>
      <c r="AG23" s="11"/>
      <c r="AH23" s="10">
        <v>84</v>
      </c>
      <c r="AI23" s="10">
        <v>85</v>
      </c>
      <c r="AJ23" s="11"/>
      <c r="AK23" s="11"/>
      <c r="AL23" s="10">
        <v>89</v>
      </c>
      <c r="AM23" s="10">
        <v>91</v>
      </c>
      <c r="AN23" s="11"/>
      <c r="AO23" s="11"/>
      <c r="AP23" s="10">
        <v>85</v>
      </c>
      <c r="AQ23" s="10">
        <v>85</v>
      </c>
      <c r="AR23" s="10">
        <v>82</v>
      </c>
      <c r="AS23" s="10">
        <v>89</v>
      </c>
      <c r="AT23" s="10">
        <v>74</v>
      </c>
      <c r="AU23" s="11"/>
      <c r="AV23" s="10">
        <v>85</v>
      </c>
      <c r="AW23" s="11"/>
      <c r="AX23" s="10">
        <v>75</v>
      </c>
      <c r="AY23" s="10">
        <v>75</v>
      </c>
      <c r="AZ23" s="11"/>
      <c r="BA23" s="10">
        <v>93</v>
      </c>
      <c r="BB23" s="10">
        <v>81</v>
      </c>
      <c r="BC23" s="11"/>
      <c r="BD23" s="11"/>
      <c r="BE23" s="10">
        <v>82</v>
      </c>
      <c r="BF23" s="10">
        <v>72</v>
      </c>
      <c r="BG23" s="11"/>
      <c r="BH23" s="11"/>
      <c r="BI23" s="11"/>
      <c r="BJ23" s="11"/>
      <c r="BK23" s="5"/>
      <c r="BL23" s="5"/>
      <c r="BM23" s="19"/>
      <c r="BN23" s="20">
        <v>82.73</v>
      </c>
      <c r="BO23" s="20">
        <v>7</v>
      </c>
      <c r="BP23" s="21">
        <v>0</v>
      </c>
      <c r="BQ23" s="21"/>
      <c r="BR23" s="21"/>
    </row>
    <row r="24" spans="1:70">
      <c r="A24" s="7">
        <v>20305022009</v>
      </c>
      <c r="B24" s="5" t="s">
        <v>161</v>
      </c>
      <c r="C24" s="5" t="s">
        <v>243</v>
      </c>
      <c r="D24" s="8"/>
      <c r="E24" s="8" t="s">
        <v>263</v>
      </c>
      <c r="F24" s="8"/>
      <c r="G24" s="6">
        <v>86</v>
      </c>
      <c r="H24" s="6">
        <v>68</v>
      </c>
      <c r="I24" s="6">
        <v>78</v>
      </c>
      <c r="J24" s="6">
        <v>75</v>
      </c>
      <c r="K24" s="6">
        <v>74</v>
      </c>
      <c r="L24" s="6">
        <v>64</v>
      </c>
      <c r="M24" s="6">
        <v>85</v>
      </c>
      <c r="N24" s="8" t="s">
        <v>264</v>
      </c>
      <c r="O24" s="6">
        <v>67</v>
      </c>
      <c r="P24" s="8"/>
      <c r="Q24" s="8"/>
      <c r="R24" s="8" t="s">
        <v>265</v>
      </c>
      <c r="S24" s="8" t="s">
        <v>265</v>
      </c>
      <c r="T24" s="8"/>
      <c r="U24" s="8"/>
      <c r="V24" s="8"/>
      <c r="W24" s="8"/>
      <c r="X24" s="6">
        <v>90</v>
      </c>
      <c r="Y24" s="8"/>
      <c r="Z24" s="6">
        <v>71</v>
      </c>
      <c r="AA24" s="6">
        <v>71</v>
      </c>
      <c r="AB24" s="8"/>
      <c r="AC24" s="10">
        <v>75</v>
      </c>
      <c r="AD24" s="11"/>
      <c r="AE24" s="11"/>
      <c r="AF24" s="11"/>
      <c r="AG24" s="11"/>
      <c r="AH24" s="10">
        <v>78</v>
      </c>
      <c r="AI24" s="10">
        <v>75</v>
      </c>
      <c r="AJ24" s="11"/>
      <c r="AK24" s="11"/>
      <c r="AL24" s="10">
        <v>77</v>
      </c>
      <c r="AM24" s="10">
        <v>87</v>
      </c>
      <c r="AN24" s="11" t="s">
        <v>244</v>
      </c>
      <c r="AO24" s="11"/>
      <c r="AP24" s="10">
        <v>85</v>
      </c>
      <c r="AQ24" s="10">
        <v>85</v>
      </c>
      <c r="AR24" s="10">
        <v>82</v>
      </c>
      <c r="AS24" s="10">
        <v>85</v>
      </c>
      <c r="AT24" s="10">
        <v>74</v>
      </c>
      <c r="AU24" s="11"/>
      <c r="AV24" s="10">
        <v>79</v>
      </c>
      <c r="AW24" s="11"/>
      <c r="AX24" s="10">
        <v>59</v>
      </c>
      <c r="AY24" s="10">
        <v>75</v>
      </c>
      <c r="AZ24" s="11"/>
      <c r="BA24" s="10">
        <v>85</v>
      </c>
      <c r="BB24" s="10">
        <v>72</v>
      </c>
      <c r="BC24" s="11"/>
      <c r="BD24" s="11"/>
      <c r="BE24" s="10">
        <v>68</v>
      </c>
      <c r="BF24" s="10">
        <v>71</v>
      </c>
      <c r="BG24" s="11"/>
      <c r="BH24" s="11"/>
      <c r="BI24" s="11"/>
      <c r="BJ24" s="11"/>
      <c r="BK24" s="5"/>
      <c r="BL24" s="5"/>
      <c r="BM24" s="19" t="s">
        <v>242</v>
      </c>
      <c r="BN24" s="20">
        <v>76.28</v>
      </c>
      <c r="BO24" s="20">
        <v>25</v>
      </c>
      <c r="BP24" s="21">
        <v>1</v>
      </c>
      <c r="BQ24" s="21" t="s">
        <v>225</v>
      </c>
      <c r="BR24" s="21">
        <v>2</v>
      </c>
    </row>
    <row r="25" spans="1:70">
      <c r="A25" s="7">
        <v>20305022010</v>
      </c>
      <c r="B25" s="5" t="s">
        <v>162</v>
      </c>
      <c r="C25" s="5" t="s">
        <v>243</v>
      </c>
      <c r="D25" s="8"/>
      <c r="E25" s="8"/>
      <c r="F25" s="8"/>
      <c r="G25" s="6">
        <v>91</v>
      </c>
      <c r="H25" s="6">
        <v>83</v>
      </c>
      <c r="I25" s="6">
        <v>79</v>
      </c>
      <c r="J25" s="6">
        <v>85</v>
      </c>
      <c r="K25" s="6">
        <v>87</v>
      </c>
      <c r="L25" s="6">
        <v>84</v>
      </c>
      <c r="M25" s="6">
        <v>85</v>
      </c>
      <c r="N25" s="8"/>
      <c r="O25" s="6">
        <v>65</v>
      </c>
      <c r="P25" s="8"/>
      <c r="Q25" s="8"/>
      <c r="R25" s="8"/>
      <c r="S25" s="8"/>
      <c r="T25" s="8"/>
      <c r="U25" s="8"/>
      <c r="V25" s="8"/>
      <c r="W25" s="8"/>
      <c r="X25" s="6">
        <v>90</v>
      </c>
      <c r="Y25" s="8"/>
      <c r="Z25" s="6">
        <v>59</v>
      </c>
      <c r="AA25" s="6">
        <v>78</v>
      </c>
      <c r="AB25" s="8"/>
      <c r="AC25" s="11"/>
      <c r="AD25" s="11" t="s">
        <v>266</v>
      </c>
      <c r="AE25" s="11"/>
      <c r="AF25" s="11"/>
      <c r="AG25" s="11"/>
      <c r="AH25" s="10">
        <v>92</v>
      </c>
      <c r="AI25" s="10">
        <v>75</v>
      </c>
      <c r="AJ25" s="11"/>
      <c r="AK25" s="11"/>
      <c r="AL25" s="10">
        <v>80</v>
      </c>
      <c r="AM25" s="10">
        <v>81</v>
      </c>
      <c r="AN25" s="11"/>
      <c r="AO25" s="11"/>
      <c r="AP25" s="10">
        <v>85</v>
      </c>
      <c r="AQ25" s="10">
        <v>85</v>
      </c>
      <c r="AR25" s="10">
        <v>86</v>
      </c>
      <c r="AS25" s="10">
        <v>93</v>
      </c>
      <c r="AT25" s="10">
        <v>73</v>
      </c>
      <c r="AU25" s="11"/>
      <c r="AV25" s="10">
        <v>72</v>
      </c>
      <c r="AW25" s="11"/>
      <c r="AX25" s="10">
        <v>78</v>
      </c>
      <c r="AY25" s="10">
        <v>85</v>
      </c>
      <c r="AZ25" s="11"/>
      <c r="BA25" s="10">
        <v>82</v>
      </c>
      <c r="BB25" s="10">
        <v>76</v>
      </c>
      <c r="BC25" s="11"/>
      <c r="BD25" s="11"/>
      <c r="BE25" s="10">
        <v>74</v>
      </c>
      <c r="BF25" s="10">
        <v>71</v>
      </c>
      <c r="BG25" s="11"/>
      <c r="BH25" s="11" t="s">
        <v>242</v>
      </c>
      <c r="BI25" s="11"/>
      <c r="BJ25" s="11"/>
      <c r="BK25" s="5"/>
      <c r="BL25" s="5"/>
      <c r="BM25" s="19"/>
      <c r="BN25" s="20">
        <v>80.53</v>
      </c>
      <c r="BO25" s="20">
        <v>11</v>
      </c>
      <c r="BP25" s="21">
        <v>1</v>
      </c>
      <c r="BQ25" s="21" t="s">
        <v>267</v>
      </c>
      <c r="BR25" s="21">
        <v>2</v>
      </c>
    </row>
    <row r="26" spans="1:70">
      <c r="A26" s="7">
        <v>20305022011</v>
      </c>
      <c r="B26" s="5" t="s">
        <v>163</v>
      </c>
      <c r="C26" s="5" t="s">
        <v>243</v>
      </c>
      <c r="D26" s="8"/>
      <c r="E26" s="8"/>
      <c r="F26" s="8"/>
      <c r="G26" s="6">
        <v>80</v>
      </c>
      <c r="H26" s="6">
        <v>82</v>
      </c>
      <c r="I26" s="6">
        <v>72</v>
      </c>
      <c r="J26" s="6">
        <v>85</v>
      </c>
      <c r="K26" s="6">
        <v>80</v>
      </c>
      <c r="L26" s="6">
        <v>80</v>
      </c>
      <c r="M26" s="6">
        <v>85</v>
      </c>
      <c r="N26" s="8"/>
      <c r="O26" s="6">
        <v>71</v>
      </c>
      <c r="P26" s="8"/>
      <c r="Q26" s="8"/>
      <c r="R26" s="8"/>
      <c r="S26" s="8"/>
      <c r="T26" s="8"/>
      <c r="U26" s="8"/>
      <c r="V26" s="8"/>
      <c r="W26" s="8"/>
      <c r="X26" s="6">
        <v>90</v>
      </c>
      <c r="Y26" s="8"/>
      <c r="Z26" s="6">
        <v>71</v>
      </c>
      <c r="AA26" s="6">
        <v>72</v>
      </c>
      <c r="AB26" s="8"/>
      <c r="AC26" s="11"/>
      <c r="AD26" s="11"/>
      <c r="AE26" s="11"/>
      <c r="AF26" s="11"/>
      <c r="AG26" s="11"/>
      <c r="AH26" s="10">
        <v>86</v>
      </c>
      <c r="AI26" s="10">
        <v>75</v>
      </c>
      <c r="AJ26" s="11"/>
      <c r="AK26" s="11"/>
      <c r="AL26" s="10">
        <v>84</v>
      </c>
      <c r="AM26" s="10">
        <v>92</v>
      </c>
      <c r="AN26" s="11"/>
      <c r="AO26" s="11"/>
      <c r="AP26" s="10">
        <v>85</v>
      </c>
      <c r="AQ26" s="10">
        <v>85</v>
      </c>
      <c r="AR26" s="10">
        <v>84</v>
      </c>
      <c r="AS26" s="10">
        <v>81</v>
      </c>
      <c r="AT26" s="10">
        <v>70</v>
      </c>
      <c r="AU26" s="11"/>
      <c r="AV26" s="10">
        <v>78</v>
      </c>
      <c r="AW26" s="11"/>
      <c r="AX26" s="10">
        <v>79</v>
      </c>
      <c r="AY26" s="10">
        <v>85</v>
      </c>
      <c r="AZ26" s="11"/>
      <c r="BA26" s="10">
        <v>82</v>
      </c>
      <c r="BB26" s="10">
        <v>80</v>
      </c>
      <c r="BC26" s="11"/>
      <c r="BD26" s="11"/>
      <c r="BE26" s="10">
        <v>74</v>
      </c>
      <c r="BF26" s="10">
        <v>76</v>
      </c>
      <c r="BG26" s="11"/>
      <c r="BH26" s="11"/>
      <c r="BI26" s="11"/>
      <c r="BJ26" s="11"/>
      <c r="BK26" s="5"/>
      <c r="BL26" s="5"/>
      <c r="BM26" s="19"/>
      <c r="BN26" s="20">
        <v>79.7</v>
      </c>
      <c r="BO26" s="20">
        <v>15</v>
      </c>
      <c r="BP26" s="21">
        <v>0</v>
      </c>
      <c r="BQ26" s="21"/>
      <c r="BR26" s="21"/>
    </row>
    <row r="27" spans="1:70">
      <c r="A27" s="7">
        <v>20305022012</v>
      </c>
      <c r="B27" s="5" t="s">
        <v>164</v>
      </c>
      <c r="C27" s="5" t="s">
        <v>243</v>
      </c>
      <c r="D27" s="8"/>
      <c r="E27" s="8" t="s">
        <v>268</v>
      </c>
      <c r="F27" s="8"/>
      <c r="G27" s="6">
        <v>85</v>
      </c>
      <c r="H27" s="6">
        <v>66</v>
      </c>
      <c r="I27" s="6">
        <v>77</v>
      </c>
      <c r="J27" s="6">
        <v>75</v>
      </c>
      <c r="K27" s="6">
        <v>59</v>
      </c>
      <c r="L27" s="6">
        <v>65</v>
      </c>
      <c r="M27" s="6">
        <v>85</v>
      </c>
      <c r="N27" s="8"/>
      <c r="O27" s="6">
        <v>52</v>
      </c>
      <c r="P27" s="8"/>
      <c r="Q27" s="8"/>
      <c r="R27" s="8" t="s">
        <v>249</v>
      </c>
      <c r="S27" s="8" t="s">
        <v>248</v>
      </c>
      <c r="T27" s="8"/>
      <c r="U27" s="8"/>
      <c r="V27" s="8"/>
      <c r="W27" s="8" t="s">
        <v>269</v>
      </c>
      <c r="X27" s="6">
        <v>90</v>
      </c>
      <c r="Y27" s="8"/>
      <c r="Z27" s="6">
        <v>71</v>
      </c>
      <c r="AA27" s="6">
        <v>76</v>
      </c>
      <c r="AB27" s="8"/>
      <c r="AC27" s="11"/>
      <c r="AD27" s="11"/>
      <c r="AE27" s="11"/>
      <c r="AF27" s="11"/>
      <c r="AG27" s="11"/>
      <c r="AH27" s="10">
        <v>83</v>
      </c>
      <c r="AI27" s="10">
        <v>75</v>
      </c>
      <c r="AJ27" s="11"/>
      <c r="AK27" s="11"/>
      <c r="AL27" s="10">
        <v>82</v>
      </c>
      <c r="AM27" s="10">
        <v>78</v>
      </c>
      <c r="AN27" s="11" t="s">
        <v>257</v>
      </c>
      <c r="AO27" s="11"/>
      <c r="AP27" s="10">
        <v>85</v>
      </c>
      <c r="AQ27" s="10">
        <v>85</v>
      </c>
      <c r="AR27" s="10">
        <v>86</v>
      </c>
      <c r="AS27" s="10">
        <v>84</v>
      </c>
      <c r="AT27" s="10">
        <v>69</v>
      </c>
      <c r="AU27" s="11" t="s">
        <v>242</v>
      </c>
      <c r="AV27" s="10">
        <v>82</v>
      </c>
      <c r="AW27" s="11"/>
      <c r="AX27" s="10">
        <v>75</v>
      </c>
      <c r="AY27" s="10">
        <v>75</v>
      </c>
      <c r="AZ27" s="11"/>
      <c r="BA27" s="10">
        <v>80</v>
      </c>
      <c r="BB27" s="10">
        <v>76</v>
      </c>
      <c r="BC27" s="11" t="s">
        <v>270</v>
      </c>
      <c r="BD27" s="11"/>
      <c r="BE27" s="10">
        <v>63</v>
      </c>
      <c r="BF27" s="10">
        <v>69</v>
      </c>
      <c r="BG27" s="11"/>
      <c r="BH27" s="11"/>
      <c r="BI27" s="11"/>
      <c r="BJ27" s="11"/>
      <c r="BK27" s="5"/>
      <c r="BL27" s="5"/>
      <c r="BM27" s="19"/>
      <c r="BN27" s="20">
        <v>75.6</v>
      </c>
      <c r="BO27" s="20">
        <v>26</v>
      </c>
      <c r="BP27" s="21">
        <v>2</v>
      </c>
      <c r="BQ27" s="21" t="s">
        <v>271</v>
      </c>
      <c r="BR27" s="21">
        <v>2</v>
      </c>
    </row>
    <row r="28" spans="1:70">
      <c r="A28" s="7">
        <v>20305022013</v>
      </c>
      <c r="B28" s="5" t="s">
        <v>165</v>
      </c>
      <c r="C28" s="5" t="s">
        <v>243</v>
      </c>
      <c r="D28" s="8"/>
      <c r="E28" s="8"/>
      <c r="F28" s="8"/>
      <c r="G28" s="6">
        <v>85</v>
      </c>
      <c r="H28" s="6">
        <v>68</v>
      </c>
      <c r="I28" s="6">
        <v>79</v>
      </c>
      <c r="J28" s="6">
        <v>75</v>
      </c>
      <c r="K28" s="6">
        <v>80</v>
      </c>
      <c r="L28" s="6">
        <v>53</v>
      </c>
      <c r="M28" s="6">
        <v>85</v>
      </c>
      <c r="N28" s="8"/>
      <c r="O28" s="6">
        <v>78</v>
      </c>
      <c r="P28" s="8"/>
      <c r="Q28" s="8"/>
      <c r="R28" s="8"/>
      <c r="S28" s="8"/>
      <c r="T28" s="8"/>
      <c r="U28" s="8"/>
      <c r="V28" s="8"/>
      <c r="W28" s="8"/>
      <c r="X28" s="6">
        <v>91</v>
      </c>
      <c r="Y28" s="8"/>
      <c r="Z28" s="6">
        <v>76</v>
      </c>
      <c r="AA28" s="6">
        <v>74</v>
      </c>
      <c r="AB28" s="8"/>
      <c r="AC28" s="11"/>
      <c r="AD28" s="11"/>
      <c r="AE28" s="11"/>
      <c r="AF28" s="11"/>
      <c r="AG28" s="11"/>
      <c r="AH28" s="10">
        <v>79</v>
      </c>
      <c r="AI28" s="10">
        <v>75</v>
      </c>
      <c r="AJ28" s="11"/>
      <c r="AK28" s="11"/>
      <c r="AL28" s="10">
        <v>79</v>
      </c>
      <c r="AM28" s="10">
        <v>80</v>
      </c>
      <c r="AN28" s="11"/>
      <c r="AO28" s="11"/>
      <c r="AP28" s="10">
        <v>85</v>
      </c>
      <c r="AQ28" s="10">
        <v>85</v>
      </c>
      <c r="AR28" s="10">
        <v>84</v>
      </c>
      <c r="AS28" s="10">
        <v>79</v>
      </c>
      <c r="AT28" s="10">
        <v>70</v>
      </c>
      <c r="AU28" s="11"/>
      <c r="AV28" s="10">
        <v>80</v>
      </c>
      <c r="AW28" s="11" t="s">
        <v>242</v>
      </c>
      <c r="AX28" s="10">
        <v>72</v>
      </c>
      <c r="AY28" s="10">
        <v>85</v>
      </c>
      <c r="AZ28" s="11"/>
      <c r="BA28" s="10">
        <v>92</v>
      </c>
      <c r="BB28" s="10">
        <v>78</v>
      </c>
      <c r="BC28" s="11"/>
      <c r="BD28" s="11"/>
      <c r="BE28" s="10">
        <v>81</v>
      </c>
      <c r="BF28" s="10">
        <v>69</v>
      </c>
      <c r="BG28" s="11"/>
      <c r="BH28" s="11"/>
      <c r="BI28" s="11"/>
      <c r="BJ28" s="11"/>
      <c r="BK28" s="5"/>
      <c r="BL28" s="5"/>
      <c r="BM28" s="19"/>
      <c r="BN28" s="20">
        <v>77.8</v>
      </c>
      <c r="BO28" s="20">
        <v>21</v>
      </c>
      <c r="BP28" s="21">
        <v>1</v>
      </c>
      <c r="BQ28" s="21" t="s">
        <v>272</v>
      </c>
      <c r="BR28" s="21">
        <v>2</v>
      </c>
    </row>
    <row r="29" spans="1:70">
      <c r="A29" s="7">
        <v>20305022015</v>
      </c>
      <c r="B29" s="5" t="s">
        <v>166</v>
      </c>
      <c r="C29" s="5" t="s">
        <v>243</v>
      </c>
      <c r="D29" s="8"/>
      <c r="E29" s="8"/>
      <c r="F29" s="8"/>
      <c r="G29" s="6">
        <v>82</v>
      </c>
      <c r="H29" s="6">
        <v>69</v>
      </c>
      <c r="I29" s="6">
        <v>75</v>
      </c>
      <c r="J29" s="6">
        <v>75</v>
      </c>
      <c r="K29" s="6">
        <v>69</v>
      </c>
      <c r="L29" s="6">
        <v>65</v>
      </c>
      <c r="M29" s="6">
        <v>95</v>
      </c>
      <c r="N29" s="8"/>
      <c r="O29" s="6">
        <v>76</v>
      </c>
      <c r="P29" s="8"/>
      <c r="Q29" s="8"/>
      <c r="R29" s="8"/>
      <c r="S29" s="8"/>
      <c r="T29" s="8"/>
      <c r="U29" s="8"/>
      <c r="V29" s="8"/>
      <c r="W29" s="8"/>
      <c r="X29" s="6">
        <v>90</v>
      </c>
      <c r="Y29" s="8"/>
      <c r="Z29" s="6">
        <v>79</v>
      </c>
      <c r="AA29" s="6">
        <v>74</v>
      </c>
      <c r="AB29" s="8"/>
      <c r="AC29" s="11"/>
      <c r="AD29" s="11"/>
      <c r="AE29" s="11"/>
      <c r="AF29" s="11"/>
      <c r="AG29" s="11"/>
      <c r="AH29" s="10">
        <v>59</v>
      </c>
      <c r="AI29" s="10">
        <v>75</v>
      </c>
      <c r="AJ29" s="11"/>
      <c r="AK29" s="11"/>
      <c r="AL29" s="10">
        <v>77</v>
      </c>
      <c r="AM29" s="10">
        <v>89</v>
      </c>
      <c r="AN29" s="11"/>
      <c r="AO29" s="11"/>
      <c r="AP29" s="10">
        <v>75</v>
      </c>
      <c r="AQ29" s="10">
        <v>85</v>
      </c>
      <c r="AR29" s="10">
        <v>80</v>
      </c>
      <c r="AS29" s="10">
        <v>82</v>
      </c>
      <c r="AT29" s="10">
        <v>66</v>
      </c>
      <c r="AU29" s="11"/>
      <c r="AV29" s="10">
        <v>82</v>
      </c>
      <c r="AW29" s="11"/>
      <c r="AX29" s="10">
        <v>73</v>
      </c>
      <c r="AY29" s="10">
        <v>75</v>
      </c>
      <c r="AZ29" s="11"/>
      <c r="BA29" s="10">
        <v>84</v>
      </c>
      <c r="BB29" s="10">
        <v>72</v>
      </c>
      <c r="BC29" s="11"/>
      <c r="BD29" s="11"/>
      <c r="BE29" s="10">
        <v>63</v>
      </c>
      <c r="BF29" s="10">
        <v>72</v>
      </c>
      <c r="BG29" s="11"/>
      <c r="BH29" s="11"/>
      <c r="BI29" s="11"/>
      <c r="BJ29" s="11"/>
      <c r="BK29" s="5" t="s">
        <v>242</v>
      </c>
      <c r="BL29" s="5"/>
      <c r="BM29" s="19"/>
      <c r="BN29" s="20">
        <v>75.2</v>
      </c>
      <c r="BO29" s="20">
        <v>29</v>
      </c>
      <c r="BP29" s="21">
        <v>1</v>
      </c>
      <c r="BQ29" s="21" t="s">
        <v>214</v>
      </c>
      <c r="BR29" s="21">
        <v>2</v>
      </c>
    </row>
    <row r="30" spans="1:70">
      <c r="A30" s="7">
        <v>20305022018</v>
      </c>
      <c r="B30" s="5" t="s">
        <v>167</v>
      </c>
      <c r="C30" s="5" t="s">
        <v>240</v>
      </c>
      <c r="D30" s="8"/>
      <c r="E30" s="8" t="s">
        <v>246</v>
      </c>
      <c r="F30" s="8"/>
      <c r="G30" s="6">
        <v>91</v>
      </c>
      <c r="H30" s="6">
        <v>59</v>
      </c>
      <c r="I30" s="6">
        <v>72</v>
      </c>
      <c r="J30" s="6">
        <v>85</v>
      </c>
      <c r="K30" s="6">
        <v>82</v>
      </c>
      <c r="L30" s="6">
        <v>62</v>
      </c>
      <c r="M30" s="6">
        <v>95</v>
      </c>
      <c r="N30" s="8"/>
      <c r="O30" s="6">
        <v>74</v>
      </c>
      <c r="P30" s="8"/>
      <c r="Q30" s="8"/>
      <c r="R30" s="8" t="s">
        <v>273</v>
      </c>
      <c r="S30" s="8"/>
      <c r="T30" s="8"/>
      <c r="U30" s="8"/>
      <c r="V30" s="8" t="s">
        <v>268</v>
      </c>
      <c r="W30" s="8"/>
      <c r="X30" s="6">
        <v>91</v>
      </c>
      <c r="Y30" s="8"/>
      <c r="Z30" s="6">
        <v>75</v>
      </c>
      <c r="AA30" s="6">
        <v>72</v>
      </c>
      <c r="AB30" s="8"/>
      <c r="AC30" s="11"/>
      <c r="AD30" s="11"/>
      <c r="AE30" s="11"/>
      <c r="AF30" s="11"/>
      <c r="AG30" s="11"/>
      <c r="AH30" s="10">
        <v>82</v>
      </c>
      <c r="AI30" s="10">
        <v>85</v>
      </c>
      <c r="AJ30" s="11"/>
      <c r="AK30" s="11" t="s">
        <v>242</v>
      </c>
      <c r="AL30" s="10">
        <v>83</v>
      </c>
      <c r="AM30" s="10">
        <v>90</v>
      </c>
      <c r="AN30" s="11" t="s">
        <v>262</v>
      </c>
      <c r="AO30" s="11"/>
      <c r="AP30" s="10">
        <v>85</v>
      </c>
      <c r="AQ30" s="10">
        <v>85</v>
      </c>
      <c r="AR30" s="10">
        <v>77</v>
      </c>
      <c r="AS30" s="10">
        <v>72</v>
      </c>
      <c r="AT30" s="10">
        <v>69</v>
      </c>
      <c r="AU30" s="11"/>
      <c r="AV30" s="10">
        <v>80</v>
      </c>
      <c r="AW30" s="11"/>
      <c r="AX30" s="10">
        <v>75</v>
      </c>
      <c r="AY30" s="10">
        <v>75</v>
      </c>
      <c r="AZ30" s="11"/>
      <c r="BA30" s="10">
        <v>85</v>
      </c>
      <c r="BB30" s="10">
        <v>77</v>
      </c>
      <c r="BC30" s="11"/>
      <c r="BD30" s="11"/>
      <c r="BE30" s="10">
        <v>88</v>
      </c>
      <c r="BF30" s="10">
        <v>64</v>
      </c>
      <c r="BG30" s="11"/>
      <c r="BH30" s="11"/>
      <c r="BI30" s="11"/>
      <c r="BJ30" s="11"/>
      <c r="BK30" s="5"/>
      <c r="BL30" s="5"/>
      <c r="BM30" s="19"/>
      <c r="BN30" s="20">
        <v>78.53</v>
      </c>
      <c r="BO30" s="20">
        <v>18</v>
      </c>
      <c r="BP30" s="21">
        <v>1</v>
      </c>
      <c r="BQ30" s="21" t="s">
        <v>274</v>
      </c>
      <c r="BR30" s="21">
        <v>2</v>
      </c>
    </row>
    <row r="31" spans="1:70">
      <c r="A31" s="7">
        <v>20305022019</v>
      </c>
      <c r="B31" s="5" t="s">
        <v>168</v>
      </c>
      <c r="C31" s="5" t="s">
        <v>243</v>
      </c>
      <c r="D31" s="8" t="s">
        <v>268</v>
      </c>
      <c r="E31" s="8"/>
      <c r="F31" s="8"/>
      <c r="G31" s="6">
        <v>77</v>
      </c>
      <c r="H31" s="6">
        <v>61</v>
      </c>
      <c r="I31" s="6">
        <v>73</v>
      </c>
      <c r="J31" s="6">
        <v>75</v>
      </c>
      <c r="K31" s="6">
        <v>59</v>
      </c>
      <c r="L31" s="6">
        <v>58</v>
      </c>
      <c r="M31" s="6">
        <v>75</v>
      </c>
      <c r="N31" s="8"/>
      <c r="O31" s="6">
        <v>64</v>
      </c>
      <c r="P31" s="8"/>
      <c r="Q31" s="8"/>
      <c r="R31" s="8" t="s">
        <v>241</v>
      </c>
      <c r="S31" s="8" t="s">
        <v>247</v>
      </c>
      <c r="T31" s="8"/>
      <c r="U31" s="8"/>
      <c r="V31" s="8"/>
      <c r="W31" s="8"/>
      <c r="X31" s="6">
        <v>90</v>
      </c>
      <c r="Y31" s="6">
        <v>92</v>
      </c>
      <c r="Z31" s="6">
        <v>76</v>
      </c>
      <c r="AA31" s="6">
        <v>69</v>
      </c>
      <c r="AB31" s="8"/>
      <c r="AC31" s="11"/>
      <c r="AD31" s="11"/>
      <c r="AE31" s="11"/>
      <c r="AF31" s="11"/>
      <c r="AG31" s="11"/>
      <c r="AH31" s="10">
        <v>85</v>
      </c>
      <c r="AI31" s="10">
        <v>75</v>
      </c>
      <c r="AJ31" s="11"/>
      <c r="AK31" s="11"/>
      <c r="AL31" s="10">
        <v>70</v>
      </c>
      <c r="AM31" s="10">
        <v>38</v>
      </c>
      <c r="AN31" s="11" t="s">
        <v>245</v>
      </c>
      <c r="AO31" s="11"/>
      <c r="AP31" s="10">
        <v>75</v>
      </c>
      <c r="AQ31" s="10">
        <v>85</v>
      </c>
      <c r="AR31" s="10">
        <v>73</v>
      </c>
      <c r="AS31" s="10">
        <v>77</v>
      </c>
      <c r="AT31" s="10">
        <v>66</v>
      </c>
      <c r="AU31" s="11" t="s">
        <v>275</v>
      </c>
      <c r="AV31" s="10">
        <v>78</v>
      </c>
      <c r="AW31" s="11" t="s">
        <v>242</v>
      </c>
      <c r="AX31" s="10">
        <v>82</v>
      </c>
      <c r="AY31" s="10">
        <v>65</v>
      </c>
      <c r="AZ31" s="11"/>
      <c r="BA31" s="10">
        <v>84</v>
      </c>
      <c r="BB31" s="10">
        <v>76</v>
      </c>
      <c r="BC31" s="11"/>
      <c r="BD31" s="11"/>
      <c r="BE31" s="10">
        <v>63</v>
      </c>
      <c r="BF31" s="10">
        <v>65</v>
      </c>
      <c r="BG31" s="11"/>
      <c r="BH31" s="11"/>
      <c r="BI31" s="11"/>
      <c r="BJ31" s="11"/>
      <c r="BK31" s="5"/>
      <c r="BL31" s="5" t="s">
        <v>242</v>
      </c>
      <c r="BM31" s="19"/>
      <c r="BN31" s="20">
        <v>71.54</v>
      </c>
      <c r="BO31" s="20">
        <v>35</v>
      </c>
      <c r="BP31" s="21">
        <v>3</v>
      </c>
      <c r="BQ31" s="21" t="s">
        <v>276</v>
      </c>
      <c r="BR31" s="21">
        <v>9</v>
      </c>
    </row>
    <row r="32" spans="1:70">
      <c r="A32" s="7">
        <v>20305022020</v>
      </c>
      <c r="B32" s="5" t="s">
        <v>169</v>
      </c>
      <c r="C32" s="5" t="s">
        <v>243</v>
      </c>
      <c r="D32" s="8" t="s">
        <v>277</v>
      </c>
      <c r="E32" s="8"/>
      <c r="F32" s="8"/>
      <c r="G32" s="6">
        <v>84</v>
      </c>
      <c r="H32" s="6">
        <v>75</v>
      </c>
      <c r="I32" s="6">
        <v>84</v>
      </c>
      <c r="J32" s="6">
        <v>75</v>
      </c>
      <c r="K32" s="6">
        <v>74</v>
      </c>
      <c r="L32" s="6">
        <v>75</v>
      </c>
      <c r="M32" s="6">
        <v>75</v>
      </c>
      <c r="N32" s="8"/>
      <c r="O32" s="6">
        <v>70</v>
      </c>
      <c r="P32" s="8"/>
      <c r="Q32" s="8"/>
      <c r="R32" s="8" t="s">
        <v>257</v>
      </c>
      <c r="S32" s="8" t="s">
        <v>265</v>
      </c>
      <c r="T32" s="8"/>
      <c r="U32" s="8"/>
      <c r="V32" s="8"/>
      <c r="W32" s="8"/>
      <c r="X32" s="6">
        <v>90</v>
      </c>
      <c r="Y32" s="8"/>
      <c r="Z32" s="6">
        <v>81</v>
      </c>
      <c r="AA32" s="6">
        <v>76</v>
      </c>
      <c r="AB32" s="8"/>
      <c r="AC32" s="11"/>
      <c r="AD32" s="11"/>
      <c r="AE32" s="11"/>
      <c r="AF32" s="11" t="s">
        <v>278</v>
      </c>
      <c r="AG32" s="11"/>
      <c r="AH32" s="10">
        <v>82</v>
      </c>
      <c r="AI32" s="10">
        <v>75</v>
      </c>
      <c r="AJ32" s="11"/>
      <c r="AK32" s="11"/>
      <c r="AL32" s="10">
        <v>82</v>
      </c>
      <c r="AM32" s="10">
        <v>68</v>
      </c>
      <c r="AN32" s="11" t="s">
        <v>279</v>
      </c>
      <c r="AO32" s="11"/>
      <c r="AP32" s="10">
        <v>85</v>
      </c>
      <c r="AQ32" s="10">
        <v>85</v>
      </c>
      <c r="AR32" s="10">
        <v>80</v>
      </c>
      <c r="AS32" s="10">
        <v>83</v>
      </c>
      <c r="AT32" s="10">
        <v>70</v>
      </c>
      <c r="AU32" s="11"/>
      <c r="AV32" s="10">
        <v>84</v>
      </c>
      <c r="AW32" s="11"/>
      <c r="AX32" s="10">
        <v>77</v>
      </c>
      <c r="AY32" s="10">
        <v>85</v>
      </c>
      <c r="AZ32" s="11"/>
      <c r="BA32" s="10">
        <v>84</v>
      </c>
      <c r="BB32" s="10">
        <v>72</v>
      </c>
      <c r="BC32" s="11"/>
      <c r="BD32" s="11"/>
      <c r="BE32" s="10">
        <v>80</v>
      </c>
      <c r="BF32" s="10">
        <v>65</v>
      </c>
      <c r="BG32" s="11"/>
      <c r="BH32" s="11"/>
      <c r="BI32" s="11"/>
      <c r="BJ32" s="11"/>
      <c r="BK32" s="5"/>
      <c r="BL32" s="5"/>
      <c r="BM32" s="19"/>
      <c r="BN32" s="20">
        <v>78.39</v>
      </c>
      <c r="BO32" s="20">
        <v>19</v>
      </c>
      <c r="BP32" s="21">
        <v>0</v>
      </c>
      <c r="BQ32" s="21"/>
      <c r="BR32" s="21"/>
    </row>
    <row r="33" spans="1:70">
      <c r="A33" s="7">
        <v>20305022024</v>
      </c>
      <c r="B33" s="5" t="s">
        <v>170</v>
      </c>
      <c r="C33" s="5" t="s">
        <v>243</v>
      </c>
      <c r="D33" s="8"/>
      <c r="E33" s="8"/>
      <c r="F33" s="8"/>
      <c r="G33" s="6">
        <v>81</v>
      </c>
      <c r="H33" s="6">
        <v>76</v>
      </c>
      <c r="I33" s="6">
        <v>79</v>
      </c>
      <c r="J33" s="6">
        <v>85</v>
      </c>
      <c r="K33" s="6">
        <v>86</v>
      </c>
      <c r="L33" s="6">
        <v>66</v>
      </c>
      <c r="M33" s="6">
        <v>75</v>
      </c>
      <c r="N33" s="8"/>
      <c r="O33" s="6">
        <v>64</v>
      </c>
      <c r="P33" s="8"/>
      <c r="Q33" s="8"/>
      <c r="R33" s="8"/>
      <c r="S33" s="8"/>
      <c r="T33" s="8"/>
      <c r="U33" s="8"/>
      <c r="V33" s="8"/>
      <c r="W33" s="8"/>
      <c r="X33" s="6">
        <v>90</v>
      </c>
      <c r="Y33" s="8"/>
      <c r="Z33" s="6">
        <v>75</v>
      </c>
      <c r="AA33" s="6">
        <v>73</v>
      </c>
      <c r="AB33" s="8"/>
      <c r="AC33" s="11"/>
      <c r="AD33" s="11"/>
      <c r="AE33" s="11" t="s">
        <v>268</v>
      </c>
      <c r="AF33" s="11"/>
      <c r="AG33" s="11"/>
      <c r="AH33" s="10">
        <v>83</v>
      </c>
      <c r="AI33" s="10">
        <v>75</v>
      </c>
      <c r="AJ33" s="11"/>
      <c r="AK33" s="11"/>
      <c r="AL33" s="10">
        <v>65</v>
      </c>
      <c r="AM33" s="10">
        <v>66</v>
      </c>
      <c r="AN33" s="11" t="s">
        <v>265</v>
      </c>
      <c r="AO33" s="11"/>
      <c r="AP33" s="10">
        <v>85</v>
      </c>
      <c r="AQ33" s="10">
        <v>85</v>
      </c>
      <c r="AR33" s="10">
        <v>89</v>
      </c>
      <c r="AS33" s="10">
        <v>81</v>
      </c>
      <c r="AT33" s="10">
        <v>66</v>
      </c>
      <c r="AU33" s="11"/>
      <c r="AV33" s="10">
        <v>76</v>
      </c>
      <c r="AW33" s="11"/>
      <c r="AX33" s="10">
        <v>80</v>
      </c>
      <c r="AY33" s="10">
        <v>85</v>
      </c>
      <c r="AZ33" s="11"/>
      <c r="BA33" s="10">
        <v>87</v>
      </c>
      <c r="BB33" s="10">
        <v>77</v>
      </c>
      <c r="BC33" s="11"/>
      <c r="BD33" s="11"/>
      <c r="BE33" s="10">
        <v>74</v>
      </c>
      <c r="BF33" s="10">
        <v>69</v>
      </c>
      <c r="BG33" s="11"/>
      <c r="BH33" s="11"/>
      <c r="BI33" s="11"/>
      <c r="BJ33" s="11"/>
      <c r="BK33" s="5"/>
      <c r="BL33" s="5"/>
      <c r="BM33" s="19"/>
      <c r="BN33" s="20">
        <v>77.68</v>
      </c>
      <c r="BO33" s="20">
        <v>22</v>
      </c>
      <c r="BP33" s="21">
        <v>0</v>
      </c>
      <c r="BQ33" s="21"/>
      <c r="BR33" s="21"/>
    </row>
    <row r="34" spans="1:70">
      <c r="A34" s="7">
        <v>20305022026</v>
      </c>
      <c r="B34" s="5" t="s">
        <v>171</v>
      </c>
      <c r="C34" s="5" t="s">
        <v>240</v>
      </c>
      <c r="D34" s="8"/>
      <c r="E34" s="8"/>
      <c r="F34" s="8"/>
      <c r="G34" s="6">
        <v>59</v>
      </c>
      <c r="H34" s="6">
        <v>63</v>
      </c>
      <c r="I34" s="6">
        <v>67</v>
      </c>
      <c r="J34" s="6">
        <v>85</v>
      </c>
      <c r="K34" s="6">
        <v>67</v>
      </c>
      <c r="L34" s="6">
        <v>65</v>
      </c>
      <c r="M34" s="6">
        <v>75</v>
      </c>
      <c r="N34" s="8"/>
      <c r="O34" s="6">
        <v>69</v>
      </c>
      <c r="P34" s="8"/>
      <c r="Q34" s="8"/>
      <c r="R34" s="8"/>
      <c r="S34" s="8"/>
      <c r="T34" s="8"/>
      <c r="U34" s="8"/>
      <c r="V34" s="8"/>
      <c r="W34" s="8" t="s">
        <v>280</v>
      </c>
      <c r="X34" s="6">
        <v>90</v>
      </c>
      <c r="Y34" s="8"/>
      <c r="Z34" s="6">
        <v>73</v>
      </c>
      <c r="AA34" s="6">
        <v>69</v>
      </c>
      <c r="AB34" s="8"/>
      <c r="AC34" s="11"/>
      <c r="AD34" s="11"/>
      <c r="AE34" s="11"/>
      <c r="AF34" s="11"/>
      <c r="AG34" s="11"/>
      <c r="AH34" s="10">
        <v>80</v>
      </c>
      <c r="AI34" s="10">
        <v>75</v>
      </c>
      <c r="AJ34" s="11" t="s">
        <v>242</v>
      </c>
      <c r="AK34" s="11"/>
      <c r="AL34" s="10">
        <v>69</v>
      </c>
      <c r="AM34" s="10">
        <v>80</v>
      </c>
      <c r="AN34" s="11"/>
      <c r="AO34" s="11"/>
      <c r="AP34" s="10">
        <v>75</v>
      </c>
      <c r="AQ34" s="10">
        <v>85</v>
      </c>
      <c r="AR34" s="10">
        <v>82</v>
      </c>
      <c r="AS34" s="10">
        <v>75</v>
      </c>
      <c r="AT34" s="10">
        <v>69</v>
      </c>
      <c r="AU34" s="11"/>
      <c r="AV34" s="10">
        <v>82</v>
      </c>
      <c r="AW34" s="11"/>
      <c r="AX34" s="10">
        <v>73</v>
      </c>
      <c r="AY34" s="10">
        <v>75</v>
      </c>
      <c r="AZ34" s="11"/>
      <c r="BA34" s="10">
        <v>85</v>
      </c>
      <c r="BB34" s="10">
        <v>78</v>
      </c>
      <c r="BC34" s="11"/>
      <c r="BD34" s="11"/>
      <c r="BE34" s="10">
        <v>69</v>
      </c>
      <c r="BF34" s="10">
        <v>65</v>
      </c>
      <c r="BG34" s="11"/>
      <c r="BH34" s="11"/>
      <c r="BI34" s="11"/>
      <c r="BJ34" s="11"/>
      <c r="BK34" s="5"/>
      <c r="BL34" s="5"/>
      <c r="BM34" s="19"/>
      <c r="BN34" s="20">
        <v>73.78</v>
      </c>
      <c r="BO34" s="20">
        <v>32</v>
      </c>
      <c r="BP34" s="21">
        <v>1</v>
      </c>
      <c r="BQ34" s="21" t="s">
        <v>188</v>
      </c>
      <c r="BR34" s="21">
        <v>2</v>
      </c>
    </row>
    <row r="35" spans="1:70">
      <c r="A35" s="7">
        <v>20305022029</v>
      </c>
      <c r="B35" s="5" t="s">
        <v>172</v>
      </c>
      <c r="C35" s="5" t="s">
        <v>240</v>
      </c>
      <c r="D35" s="8"/>
      <c r="E35" s="8"/>
      <c r="F35" s="8"/>
      <c r="G35" s="6">
        <v>95</v>
      </c>
      <c r="H35" s="6">
        <v>89</v>
      </c>
      <c r="I35" s="6">
        <v>83</v>
      </c>
      <c r="J35" s="6">
        <v>85</v>
      </c>
      <c r="K35" s="6">
        <v>87</v>
      </c>
      <c r="L35" s="6">
        <v>82</v>
      </c>
      <c r="M35" s="6">
        <v>95</v>
      </c>
      <c r="N35" s="8"/>
      <c r="O35" s="6">
        <v>80</v>
      </c>
      <c r="P35" s="8"/>
      <c r="Q35" s="8"/>
      <c r="R35" s="8"/>
      <c r="S35" s="8"/>
      <c r="T35" s="8"/>
      <c r="U35" s="8"/>
      <c r="V35" s="8"/>
      <c r="W35" s="8"/>
      <c r="X35" s="6">
        <v>90</v>
      </c>
      <c r="Y35" s="8"/>
      <c r="Z35" s="6">
        <v>81</v>
      </c>
      <c r="AA35" s="6">
        <v>80</v>
      </c>
      <c r="AB35" s="8"/>
      <c r="AC35" s="11"/>
      <c r="AD35" s="11"/>
      <c r="AE35" s="11"/>
      <c r="AF35" s="11"/>
      <c r="AG35" s="11"/>
      <c r="AH35" s="10">
        <v>87</v>
      </c>
      <c r="AI35" s="10">
        <v>85</v>
      </c>
      <c r="AJ35" s="11"/>
      <c r="AK35" s="11"/>
      <c r="AL35" s="10">
        <v>81</v>
      </c>
      <c r="AM35" s="10">
        <v>89</v>
      </c>
      <c r="AN35" s="11"/>
      <c r="AO35" s="11"/>
      <c r="AP35" s="10">
        <v>85</v>
      </c>
      <c r="AQ35" s="10">
        <v>85</v>
      </c>
      <c r="AR35" s="10">
        <v>83</v>
      </c>
      <c r="AS35" s="10">
        <v>93</v>
      </c>
      <c r="AT35" s="10">
        <v>74</v>
      </c>
      <c r="AU35" s="11"/>
      <c r="AV35" s="10">
        <v>89</v>
      </c>
      <c r="AW35" s="11"/>
      <c r="AX35" s="10">
        <v>81</v>
      </c>
      <c r="AY35" s="10">
        <v>85</v>
      </c>
      <c r="AZ35" s="11"/>
      <c r="BA35" s="10">
        <v>97</v>
      </c>
      <c r="BB35" s="10">
        <v>86</v>
      </c>
      <c r="BC35" s="11"/>
      <c r="BD35" s="11"/>
      <c r="BE35" s="10">
        <v>85</v>
      </c>
      <c r="BF35" s="10">
        <v>71</v>
      </c>
      <c r="BG35" s="11"/>
      <c r="BH35" s="11"/>
      <c r="BI35" s="11"/>
      <c r="BJ35" s="11"/>
      <c r="BK35" s="5"/>
      <c r="BL35" s="5"/>
      <c r="BM35" s="19"/>
      <c r="BN35" s="20">
        <v>84.9</v>
      </c>
      <c r="BO35" s="20">
        <v>2</v>
      </c>
      <c r="BP35" s="21">
        <v>0</v>
      </c>
      <c r="BQ35" s="21"/>
      <c r="BR35" s="21"/>
    </row>
    <row r="36" spans="1:70">
      <c r="A36" s="7">
        <v>20305022030</v>
      </c>
      <c r="B36" s="5" t="s">
        <v>173</v>
      </c>
      <c r="C36" s="5" t="s">
        <v>240</v>
      </c>
      <c r="D36" s="8"/>
      <c r="E36" s="8"/>
      <c r="F36" s="8"/>
      <c r="G36" s="6">
        <v>84</v>
      </c>
      <c r="H36" s="6">
        <v>71</v>
      </c>
      <c r="I36" s="6">
        <v>77</v>
      </c>
      <c r="J36" s="6">
        <v>85</v>
      </c>
      <c r="K36" s="6">
        <v>78</v>
      </c>
      <c r="L36" s="6">
        <v>67</v>
      </c>
      <c r="M36" s="6">
        <v>85</v>
      </c>
      <c r="N36" s="8"/>
      <c r="O36" s="6">
        <v>75</v>
      </c>
      <c r="P36" s="6">
        <v>86</v>
      </c>
      <c r="Q36" s="8"/>
      <c r="R36" s="8"/>
      <c r="S36" s="8"/>
      <c r="T36" s="8"/>
      <c r="U36" s="6">
        <v>90</v>
      </c>
      <c r="V36" s="8"/>
      <c r="W36" s="8"/>
      <c r="X36" s="6">
        <v>91</v>
      </c>
      <c r="Y36" s="8"/>
      <c r="Z36" s="6">
        <v>78</v>
      </c>
      <c r="AA36" s="6">
        <v>77</v>
      </c>
      <c r="AB36" s="8"/>
      <c r="AC36" s="11"/>
      <c r="AD36" s="11"/>
      <c r="AE36" s="11"/>
      <c r="AF36" s="11"/>
      <c r="AG36" s="11"/>
      <c r="AH36" s="10">
        <v>79</v>
      </c>
      <c r="AI36" s="10">
        <v>85</v>
      </c>
      <c r="AJ36" s="11"/>
      <c r="AK36" s="11"/>
      <c r="AL36" s="10">
        <v>73</v>
      </c>
      <c r="AM36" s="10">
        <v>92</v>
      </c>
      <c r="AN36" s="11"/>
      <c r="AO36" s="11"/>
      <c r="AP36" s="10">
        <v>85</v>
      </c>
      <c r="AQ36" s="10">
        <v>85</v>
      </c>
      <c r="AR36" s="10">
        <v>82</v>
      </c>
      <c r="AS36" s="10">
        <v>90</v>
      </c>
      <c r="AT36" s="10">
        <v>73</v>
      </c>
      <c r="AU36" s="11"/>
      <c r="AV36" s="10">
        <v>80</v>
      </c>
      <c r="AW36" s="11"/>
      <c r="AX36" s="10">
        <v>79</v>
      </c>
      <c r="AY36" s="10">
        <v>65</v>
      </c>
      <c r="AZ36" s="11"/>
      <c r="BA36" s="10">
        <v>93</v>
      </c>
      <c r="BB36" s="10">
        <v>78</v>
      </c>
      <c r="BC36" s="11"/>
      <c r="BD36" s="11"/>
      <c r="BE36" s="10">
        <v>81</v>
      </c>
      <c r="BF36" s="10">
        <v>69</v>
      </c>
      <c r="BG36" s="11"/>
      <c r="BH36" s="11"/>
      <c r="BI36" s="11"/>
      <c r="BJ36" s="11"/>
      <c r="BK36" s="5"/>
      <c r="BL36" s="5"/>
      <c r="BM36" s="19"/>
      <c r="BN36" s="20">
        <v>79.83</v>
      </c>
      <c r="BO36" s="20">
        <v>14</v>
      </c>
      <c r="BP36" s="21">
        <v>0</v>
      </c>
      <c r="BQ36" s="21"/>
      <c r="BR36" s="21"/>
    </row>
    <row r="37" spans="1:70">
      <c r="A37" s="7">
        <v>20305022031</v>
      </c>
      <c r="B37" s="5" t="s">
        <v>174</v>
      </c>
      <c r="C37" s="5" t="s">
        <v>243</v>
      </c>
      <c r="D37" s="8"/>
      <c r="E37" s="8"/>
      <c r="F37" s="8"/>
      <c r="G37" s="6">
        <v>72</v>
      </c>
      <c r="H37" s="6">
        <v>92</v>
      </c>
      <c r="I37" s="6">
        <v>87</v>
      </c>
      <c r="J37" s="6">
        <v>85</v>
      </c>
      <c r="K37" s="6">
        <v>83</v>
      </c>
      <c r="L37" s="6">
        <v>91</v>
      </c>
      <c r="M37" s="6">
        <v>95</v>
      </c>
      <c r="N37" s="8"/>
      <c r="O37" s="6">
        <v>77</v>
      </c>
      <c r="P37" s="8"/>
      <c r="Q37" s="8"/>
      <c r="R37" s="8"/>
      <c r="S37" s="8"/>
      <c r="T37" s="8"/>
      <c r="U37" s="8"/>
      <c r="V37" s="8"/>
      <c r="W37" s="8"/>
      <c r="X37" s="6">
        <v>92</v>
      </c>
      <c r="Y37" s="8"/>
      <c r="Z37" s="6">
        <v>83</v>
      </c>
      <c r="AA37" s="6">
        <v>74</v>
      </c>
      <c r="AB37" s="8"/>
      <c r="AC37" s="11"/>
      <c r="AD37" s="11"/>
      <c r="AE37" s="11"/>
      <c r="AF37" s="11"/>
      <c r="AG37" s="11"/>
      <c r="AH37" s="10">
        <v>91</v>
      </c>
      <c r="AI37" s="10">
        <v>85</v>
      </c>
      <c r="AJ37" s="11"/>
      <c r="AK37" s="11"/>
      <c r="AL37" s="10">
        <v>77</v>
      </c>
      <c r="AM37" s="10">
        <v>84</v>
      </c>
      <c r="AN37" s="11"/>
      <c r="AO37" s="11"/>
      <c r="AP37" s="10">
        <v>85</v>
      </c>
      <c r="AQ37" s="10">
        <v>95</v>
      </c>
      <c r="AR37" s="10">
        <v>91</v>
      </c>
      <c r="AS37" s="10">
        <v>90</v>
      </c>
      <c r="AT37" s="10">
        <v>77</v>
      </c>
      <c r="AU37" s="11"/>
      <c r="AV37" s="10">
        <v>88</v>
      </c>
      <c r="AW37" s="11"/>
      <c r="AX37" s="10">
        <v>84</v>
      </c>
      <c r="AY37" s="10">
        <v>85</v>
      </c>
      <c r="AZ37" s="11"/>
      <c r="BA37" s="10">
        <v>91</v>
      </c>
      <c r="BB37" s="10">
        <v>85</v>
      </c>
      <c r="BC37" s="11"/>
      <c r="BD37" s="11"/>
      <c r="BE37" s="10">
        <v>87</v>
      </c>
      <c r="BF37" s="10">
        <v>73</v>
      </c>
      <c r="BG37" s="11"/>
      <c r="BH37" s="11"/>
      <c r="BI37" s="11"/>
      <c r="BJ37" s="11"/>
      <c r="BK37" s="5"/>
      <c r="BL37" s="5"/>
      <c r="BM37" s="19"/>
      <c r="BN37" s="20">
        <v>85.48</v>
      </c>
      <c r="BO37" s="20">
        <v>1</v>
      </c>
      <c r="BP37" s="21">
        <v>0</v>
      </c>
      <c r="BQ37" s="21"/>
      <c r="BR37" s="21"/>
    </row>
    <row r="38" spans="1:70">
      <c r="A38" s="7">
        <v>20305022037</v>
      </c>
      <c r="B38" s="5" t="s">
        <v>175</v>
      </c>
      <c r="C38" s="5" t="s">
        <v>243</v>
      </c>
      <c r="D38" s="8"/>
      <c r="E38" s="8"/>
      <c r="F38" s="8"/>
      <c r="G38" s="6">
        <v>90</v>
      </c>
      <c r="H38" s="6">
        <v>75</v>
      </c>
      <c r="I38" s="6">
        <v>77</v>
      </c>
      <c r="J38" s="6">
        <v>85</v>
      </c>
      <c r="K38" s="6">
        <v>75</v>
      </c>
      <c r="L38" s="6">
        <v>76</v>
      </c>
      <c r="M38" s="6">
        <v>85</v>
      </c>
      <c r="N38" s="8"/>
      <c r="O38" s="6">
        <v>62</v>
      </c>
      <c r="P38" s="8"/>
      <c r="Q38" s="8"/>
      <c r="R38" s="8"/>
      <c r="S38" s="8"/>
      <c r="T38" s="8"/>
      <c r="U38" s="8"/>
      <c r="V38" s="8"/>
      <c r="W38" s="8"/>
      <c r="X38" s="6">
        <v>91</v>
      </c>
      <c r="Y38" s="8"/>
      <c r="Z38" s="6">
        <v>79</v>
      </c>
      <c r="AA38" s="6">
        <v>70</v>
      </c>
      <c r="AB38" s="8"/>
      <c r="AC38" s="11"/>
      <c r="AD38" s="11"/>
      <c r="AE38" s="11"/>
      <c r="AF38" s="11"/>
      <c r="AG38" s="11"/>
      <c r="AH38" s="10">
        <v>80</v>
      </c>
      <c r="AI38" s="10">
        <v>85</v>
      </c>
      <c r="AJ38" s="11"/>
      <c r="AK38" s="11"/>
      <c r="AL38" s="10">
        <v>78</v>
      </c>
      <c r="AM38" s="10">
        <v>86</v>
      </c>
      <c r="AN38" s="11"/>
      <c r="AO38" s="11"/>
      <c r="AP38" s="10">
        <v>85</v>
      </c>
      <c r="AQ38" s="10">
        <v>85</v>
      </c>
      <c r="AR38" s="10">
        <v>85</v>
      </c>
      <c r="AS38" s="10">
        <v>89</v>
      </c>
      <c r="AT38" s="10">
        <v>69</v>
      </c>
      <c r="AU38" s="11"/>
      <c r="AV38" s="10">
        <v>81</v>
      </c>
      <c r="AW38" s="11"/>
      <c r="AX38" s="10">
        <v>83</v>
      </c>
      <c r="AY38" s="10">
        <v>75</v>
      </c>
      <c r="AZ38" s="11"/>
      <c r="BA38" s="10">
        <v>84</v>
      </c>
      <c r="BB38" s="10">
        <v>86</v>
      </c>
      <c r="BC38" s="11"/>
      <c r="BD38" s="11"/>
      <c r="BE38" s="10">
        <v>86</v>
      </c>
      <c r="BF38" s="10">
        <v>68</v>
      </c>
      <c r="BG38" s="11"/>
      <c r="BH38" s="11"/>
      <c r="BI38" s="11"/>
      <c r="BJ38" s="11"/>
      <c r="BK38" s="5"/>
      <c r="BL38" s="5"/>
      <c r="BM38" s="19"/>
      <c r="BN38" s="20">
        <v>80.29</v>
      </c>
      <c r="BO38" s="20">
        <v>12</v>
      </c>
      <c r="BP38" s="21">
        <v>0</v>
      </c>
      <c r="BQ38" s="21"/>
      <c r="BR38" s="21"/>
    </row>
    <row r="39" spans="1:70">
      <c r="A39" s="7">
        <v>20305022038</v>
      </c>
      <c r="B39" s="5" t="s">
        <v>176</v>
      </c>
      <c r="C39" s="5" t="s">
        <v>240</v>
      </c>
      <c r="D39" s="8"/>
      <c r="E39" s="8"/>
      <c r="F39" s="8"/>
      <c r="G39" s="6">
        <v>90</v>
      </c>
      <c r="H39" s="6">
        <v>63</v>
      </c>
      <c r="I39" s="6">
        <v>74</v>
      </c>
      <c r="J39" s="6">
        <v>85</v>
      </c>
      <c r="K39" s="6">
        <v>72</v>
      </c>
      <c r="L39" s="6">
        <v>72</v>
      </c>
      <c r="M39" s="6">
        <v>75</v>
      </c>
      <c r="N39" s="8"/>
      <c r="O39" s="6">
        <v>73</v>
      </c>
      <c r="P39" s="8"/>
      <c r="Q39" s="8"/>
      <c r="R39" s="8"/>
      <c r="S39" s="8"/>
      <c r="T39" s="8"/>
      <c r="U39" s="8"/>
      <c r="V39" s="8"/>
      <c r="W39" s="8" t="s">
        <v>246</v>
      </c>
      <c r="X39" s="6">
        <v>90</v>
      </c>
      <c r="Y39" s="8"/>
      <c r="Z39" s="6">
        <v>80</v>
      </c>
      <c r="AA39" s="6">
        <v>80</v>
      </c>
      <c r="AB39" s="6">
        <v>79</v>
      </c>
      <c r="AC39" s="11"/>
      <c r="AD39" s="11"/>
      <c r="AE39" s="11"/>
      <c r="AF39" s="11"/>
      <c r="AG39" s="11"/>
      <c r="AH39" s="10">
        <v>78</v>
      </c>
      <c r="AI39" s="10">
        <v>85</v>
      </c>
      <c r="AJ39" s="11"/>
      <c r="AK39" s="11"/>
      <c r="AL39" s="10">
        <v>73</v>
      </c>
      <c r="AM39" s="10">
        <v>91</v>
      </c>
      <c r="AN39" s="11"/>
      <c r="AO39" s="11"/>
      <c r="AP39" s="10">
        <v>85</v>
      </c>
      <c r="AQ39" s="10">
        <v>85</v>
      </c>
      <c r="AR39" s="10">
        <v>82</v>
      </c>
      <c r="AS39" s="10">
        <v>87</v>
      </c>
      <c r="AT39" s="10">
        <v>72</v>
      </c>
      <c r="AU39" s="11"/>
      <c r="AV39" s="10">
        <v>77</v>
      </c>
      <c r="AW39" s="11"/>
      <c r="AX39" s="10">
        <v>75</v>
      </c>
      <c r="AY39" s="10">
        <v>85</v>
      </c>
      <c r="AZ39" s="11"/>
      <c r="BA39" s="10">
        <v>85</v>
      </c>
      <c r="BB39" s="10">
        <v>81</v>
      </c>
      <c r="BC39" s="11"/>
      <c r="BD39" s="11"/>
      <c r="BE39" s="10">
        <v>74</v>
      </c>
      <c r="BF39" s="10">
        <v>71</v>
      </c>
      <c r="BG39" s="11"/>
      <c r="BH39" s="11"/>
      <c r="BI39" s="11"/>
      <c r="BJ39" s="11"/>
      <c r="BK39" s="5"/>
      <c r="BL39" s="5"/>
      <c r="BM39" s="19"/>
      <c r="BN39" s="20">
        <v>78.84</v>
      </c>
      <c r="BO39" s="20">
        <v>16</v>
      </c>
      <c r="BP39" s="21">
        <v>0</v>
      </c>
      <c r="BQ39" s="21"/>
      <c r="BR39" s="21"/>
    </row>
    <row r="40" spans="1:70">
      <c r="A40" s="7">
        <v>20305022040</v>
      </c>
      <c r="B40" s="5" t="s">
        <v>177</v>
      </c>
      <c r="C40" s="5" t="s">
        <v>243</v>
      </c>
      <c r="D40" s="8"/>
      <c r="E40" s="8"/>
      <c r="F40" s="8"/>
      <c r="G40" s="6">
        <v>72</v>
      </c>
      <c r="H40" s="6">
        <v>66</v>
      </c>
      <c r="I40" s="6">
        <v>74</v>
      </c>
      <c r="J40" s="6">
        <v>75</v>
      </c>
      <c r="K40" s="6">
        <v>65</v>
      </c>
      <c r="L40" s="6">
        <v>64</v>
      </c>
      <c r="M40" s="6">
        <v>75</v>
      </c>
      <c r="N40" s="8"/>
      <c r="O40" s="6">
        <v>67</v>
      </c>
      <c r="P40" s="8"/>
      <c r="Q40" s="8"/>
      <c r="R40" s="8" t="s">
        <v>244</v>
      </c>
      <c r="S40" s="8" t="s">
        <v>265</v>
      </c>
      <c r="T40" s="8"/>
      <c r="U40" s="8"/>
      <c r="V40" s="8"/>
      <c r="W40" s="8"/>
      <c r="X40" s="6">
        <v>90</v>
      </c>
      <c r="Y40" s="8"/>
      <c r="Z40" s="6">
        <v>73</v>
      </c>
      <c r="AA40" s="6">
        <v>67</v>
      </c>
      <c r="AB40" s="8"/>
      <c r="AC40" s="11"/>
      <c r="AD40" s="11"/>
      <c r="AE40" s="11"/>
      <c r="AF40" s="11"/>
      <c r="AG40" s="11"/>
      <c r="AH40" s="10">
        <v>76</v>
      </c>
      <c r="AI40" s="10">
        <v>75</v>
      </c>
      <c r="AJ40" s="11"/>
      <c r="AK40" s="11"/>
      <c r="AL40" s="10">
        <v>74</v>
      </c>
      <c r="AM40" s="10">
        <v>71</v>
      </c>
      <c r="AN40" s="11"/>
      <c r="AO40" s="11"/>
      <c r="AP40" s="10">
        <v>85</v>
      </c>
      <c r="AQ40" s="10">
        <v>85</v>
      </c>
      <c r="AR40" s="10">
        <v>80</v>
      </c>
      <c r="AS40" s="10">
        <v>79</v>
      </c>
      <c r="AT40" s="10">
        <v>68</v>
      </c>
      <c r="AU40" s="11"/>
      <c r="AV40" s="10">
        <v>76</v>
      </c>
      <c r="AW40" s="11"/>
      <c r="AX40" s="10">
        <v>59</v>
      </c>
      <c r="AY40" s="10">
        <v>85</v>
      </c>
      <c r="AZ40" s="11"/>
      <c r="BA40" s="10">
        <v>81</v>
      </c>
      <c r="BB40" s="10">
        <v>73</v>
      </c>
      <c r="BC40" s="11"/>
      <c r="BD40" s="11"/>
      <c r="BE40" s="10">
        <v>63</v>
      </c>
      <c r="BF40" s="10">
        <v>73</v>
      </c>
      <c r="BG40" s="11"/>
      <c r="BH40" s="11"/>
      <c r="BI40" s="11"/>
      <c r="BJ40" s="11"/>
      <c r="BK40" s="5"/>
      <c r="BL40" s="5"/>
      <c r="BM40" s="19" t="s">
        <v>242</v>
      </c>
      <c r="BN40" s="20">
        <v>73.18</v>
      </c>
      <c r="BO40" s="20">
        <v>33</v>
      </c>
      <c r="BP40" s="21">
        <v>1</v>
      </c>
      <c r="BQ40" s="21" t="s">
        <v>225</v>
      </c>
      <c r="BR40" s="21">
        <v>2</v>
      </c>
    </row>
  </sheetData>
  <mergeCells count="11">
    <mergeCell ref="D1:AB1"/>
    <mergeCell ref="AC1:BJ1"/>
    <mergeCell ref="BK1:BM1"/>
    <mergeCell ref="D2:AB2"/>
    <mergeCell ref="AC2:BJ2"/>
    <mergeCell ref="BK2:BM2"/>
    <mergeCell ref="A3:C3"/>
    <mergeCell ref="BP3:BP4"/>
    <mergeCell ref="BQ3:BQ4"/>
    <mergeCell ref="BR3:BR4"/>
    <mergeCell ref="BN1:BR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综测</vt:lpstr>
      <vt:lpstr>教务处学业成绩</vt:lpstr>
      <vt:lpstr>学业成绩明细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陈静怡</cp:lastModifiedBy>
  <dcterms:created xsi:type="dcterms:W3CDTF">2023-10-09T17:21:00Z</dcterms:created>
  <dcterms:modified xsi:type="dcterms:W3CDTF">2023-10-09T09:31:36Z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5AD7F05E086C476CB9868562115E4765_12</vt:lpwstr>
  </property>
</Properties>
</file>